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C:\Users\christian.grovermann\Dropbox\FiBL\P-CH-AgainstTheGrain\04_Manuskript&amp;Supplement\"/>
    </mc:Choice>
  </mc:AlternateContent>
  <bookViews>
    <workbookView xWindow="0" yWindow="0" windowWidth="19200" windowHeight="7050"/>
  </bookViews>
  <sheets>
    <sheet name="Note" sheetId="13" r:id="rId1"/>
    <sheet name="Adoption" sheetId="6" state="hidden" r:id="rId2"/>
    <sheet name="Scenario manager" sheetId="23" r:id="rId3"/>
    <sheet name="Parameters" sheetId="16" r:id="rId4"/>
    <sheet name="Impact" sheetId="15" r:id="rId5"/>
    <sheet name="IRR" sheetId="14" r:id="rId6"/>
    <sheet name="Breeding costs" sheetId="18" r:id="rId7"/>
    <sheet name="Cost adjustment" sheetId="21" r:id="rId8"/>
    <sheet name="Trial data" sheetId="24" r:id="rId9"/>
  </sheets>
  <definedNames>
    <definedName name="d_cost" localSheetId="3">Parameters!$C$12</definedName>
    <definedName name="d_E_quality">Parameters!$C$10</definedName>
    <definedName name="d_semidev_rev">Parameters!$C$11</definedName>
    <definedName name="d_yield_f" localSheetId="3">Parameters!$C$7</definedName>
    <definedName name="d_yield_p">Parameters!$C$6</definedName>
    <definedName name="f_cost_adjustment">Parameters!$I$20</definedName>
    <definedName name="f_discount" localSheetId="3">Parameters!$G$20</definedName>
    <definedName name="f_edemand" localSheetId="3">Parameters!$F$20</definedName>
    <definedName name="f_esupply" localSheetId="3">Parameters!$E$20</definedName>
    <definedName name="f_yield" localSheetId="3">Parameters!$D$20</definedName>
    <definedName name="p_seedreplacementrate">Parameters!$C$4</definedName>
    <definedName name="prop_wheat">Parameters!$C$13</definedName>
    <definedName name="r_seedrate">Parameters!$C$5</definedName>
    <definedName name="scenario" localSheetId="3">Parameters!$C$20</definedName>
  </definedNames>
  <calcPr calcId="152511"/>
</workbook>
</file>

<file path=xl/calcChain.xml><?xml version="1.0" encoding="utf-8"?>
<calcChain xmlns="http://schemas.openxmlformats.org/spreadsheetml/2006/main">
  <c r="F20" i="23" l="1"/>
  <c r="F19" i="23"/>
  <c r="E19" i="23"/>
  <c r="F18" i="23"/>
  <c r="E18" i="23"/>
  <c r="F17" i="23"/>
  <c r="E17" i="23"/>
  <c r="F16" i="23"/>
  <c r="E16" i="23"/>
  <c r="D15" i="23"/>
  <c r="D48" i="15" l="1"/>
  <c r="C48" i="15"/>
  <c r="E48" i="15" l="1"/>
  <c r="K62" i="18"/>
  <c r="F14" i="23" l="1"/>
  <c r="E14" i="23"/>
  <c r="D14" i="23"/>
  <c r="G36" i="18" l="1"/>
  <c r="H36" i="18" s="1"/>
  <c r="G37" i="18" l="1"/>
  <c r="E36" i="18"/>
  <c r="C19" i="18" l="1"/>
  <c r="D19" i="18" l="1"/>
  <c r="D49" i="15" l="1"/>
  <c r="D50" i="15" s="1"/>
  <c r="I49" i="15"/>
  <c r="I50" i="15"/>
  <c r="I51" i="15"/>
  <c r="I52" i="15"/>
  <c r="I53" i="15"/>
  <c r="I54" i="15"/>
  <c r="I55" i="15"/>
  <c r="I56" i="15"/>
  <c r="I57" i="15"/>
  <c r="I58" i="15"/>
  <c r="I48" i="15"/>
  <c r="D51" i="15" l="1"/>
  <c r="D20" i="16"/>
  <c r="E20" i="16"/>
  <c r="F20" i="16"/>
  <c r="G20" i="16"/>
  <c r="H20" i="16"/>
  <c r="D52" i="15" l="1"/>
  <c r="D53" i="15" l="1"/>
  <c r="D19" i="23"/>
  <c r="D54" i="15" l="1"/>
  <c r="D55" i="15" s="1"/>
  <c r="C6" i="16"/>
  <c r="M34" i="15" s="1"/>
  <c r="D56" i="15" l="1"/>
  <c r="D57" i="15" s="1"/>
  <c r="D58" i="15" s="1"/>
  <c r="M46" i="15"/>
  <c r="M38" i="15"/>
  <c r="M30" i="15"/>
  <c r="M22" i="15"/>
  <c r="M45" i="15"/>
  <c r="M37" i="15"/>
  <c r="M21" i="15"/>
  <c r="M16" i="15"/>
  <c r="M44" i="15"/>
  <c r="M36" i="15"/>
  <c r="M20" i="15"/>
  <c r="M31" i="15"/>
  <c r="M29" i="15"/>
  <c r="M28" i="15"/>
  <c r="M43" i="15"/>
  <c r="M35" i="15"/>
  <c r="M27" i="15"/>
  <c r="M19" i="15"/>
  <c r="M41" i="15"/>
  <c r="M25" i="15"/>
  <c r="M40" i="15"/>
  <c r="M24" i="15"/>
  <c r="M39" i="15"/>
  <c r="M42" i="15"/>
  <c r="M26" i="15"/>
  <c r="M18" i="15"/>
  <c r="M33" i="15"/>
  <c r="M17" i="15"/>
  <c r="M32" i="15"/>
  <c r="M47" i="15"/>
  <c r="M23" i="15"/>
  <c r="L47" i="15"/>
  <c r="L46" i="15"/>
  <c r="L45" i="15"/>
  <c r="L44" i="15"/>
  <c r="L43" i="15"/>
  <c r="L42" i="15"/>
  <c r="L41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M48" i="15" l="1"/>
  <c r="M49" i="15" l="1"/>
  <c r="M51" i="15" l="1"/>
  <c r="M50" i="15"/>
  <c r="M52" i="15" l="1"/>
  <c r="M54" i="15" l="1"/>
  <c r="M53" i="15" l="1"/>
  <c r="M55" i="15"/>
  <c r="C49" i="15"/>
  <c r="C50" i="15" s="1"/>
  <c r="F20" i="21"/>
  <c r="C7" i="21"/>
  <c r="C8" i="21"/>
  <c r="D8" i="21" s="1"/>
  <c r="E8" i="21" s="1"/>
  <c r="C9" i="21"/>
  <c r="D9" i="21" s="1"/>
  <c r="E9" i="21" s="1"/>
  <c r="C10" i="21"/>
  <c r="D10" i="21" s="1"/>
  <c r="E10" i="21" s="1"/>
  <c r="C11" i="21"/>
  <c r="D11" i="21" s="1"/>
  <c r="E11" i="21" s="1"/>
  <c r="C12" i="21"/>
  <c r="D12" i="21" s="1"/>
  <c r="E12" i="21" s="1"/>
  <c r="C13" i="21"/>
  <c r="D13" i="21" s="1"/>
  <c r="E13" i="21" s="1"/>
  <c r="C14" i="21"/>
  <c r="D14" i="21" s="1"/>
  <c r="E14" i="21" s="1"/>
  <c r="C15" i="21"/>
  <c r="D15" i="21" s="1"/>
  <c r="E15" i="21" s="1"/>
  <c r="C16" i="21"/>
  <c r="D16" i="21" s="1"/>
  <c r="E16" i="21" s="1"/>
  <c r="C17" i="21"/>
  <c r="D17" i="21" s="1"/>
  <c r="E17" i="21" s="1"/>
  <c r="C18" i="21"/>
  <c r="D18" i="21" s="1"/>
  <c r="E18" i="21" s="1"/>
  <c r="C19" i="21"/>
  <c r="D19" i="21" s="1"/>
  <c r="E19" i="21" s="1"/>
  <c r="G11" i="21"/>
  <c r="G12" i="21"/>
  <c r="H12" i="21" s="1"/>
  <c r="G13" i="21"/>
  <c r="H13" i="21" s="1"/>
  <c r="G14" i="21"/>
  <c r="H14" i="21" s="1"/>
  <c r="G15" i="21"/>
  <c r="H15" i="21" s="1"/>
  <c r="G16" i="21"/>
  <c r="H16" i="21" s="1"/>
  <c r="G17" i="21"/>
  <c r="H17" i="21" s="1"/>
  <c r="G18" i="21"/>
  <c r="H18" i="21" s="1"/>
  <c r="G19" i="21"/>
  <c r="H19" i="21" s="1"/>
  <c r="H11" i="21" l="1"/>
  <c r="G20" i="21"/>
  <c r="M56" i="15"/>
  <c r="E20" i="21"/>
  <c r="I20" i="21" s="1"/>
  <c r="H20" i="21"/>
  <c r="C20" i="21"/>
  <c r="D20" i="21"/>
  <c r="D7" i="21"/>
  <c r="M57" i="15" l="1"/>
  <c r="M58" i="15"/>
  <c r="E7" i="21"/>
  <c r="I31" i="16" l="1"/>
  <c r="I23" i="16"/>
  <c r="I30" i="16"/>
  <c r="I22" i="16"/>
  <c r="I21" i="16"/>
  <c r="I20" i="16" s="1"/>
  <c r="I28" i="16"/>
  <c r="I24" i="16"/>
  <c r="I29" i="16"/>
  <c r="I27" i="16"/>
  <c r="I26" i="16"/>
  <c r="I25" i="16"/>
  <c r="O18" i="14" l="1"/>
  <c r="I61" i="18"/>
  <c r="J61" i="18" s="1"/>
  <c r="I60" i="18"/>
  <c r="J60" i="18" s="1"/>
  <c r="I59" i="18"/>
  <c r="J59" i="18" s="1"/>
  <c r="I58" i="18"/>
  <c r="J58" i="18" s="1"/>
  <c r="I57" i="18"/>
  <c r="J57" i="18" s="1"/>
  <c r="I56" i="18"/>
  <c r="J56" i="18" s="1"/>
  <c r="I55" i="18"/>
  <c r="J55" i="18" s="1"/>
  <c r="I54" i="18"/>
  <c r="J54" i="18" s="1"/>
  <c r="I53" i="18"/>
  <c r="J53" i="18" s="1"/>
  <c r="I52" i="18"/>
  <c r="J52" i="18" s="1"/>
  <c r="I51" i="18"/>
  <c r="J51" i="18" s="1"/>
  <c r="I38" i="18"/>
  <c r="J38" i="18" s="1"/>
  <c r="U37" i="14" s="1"/>
  <c r="I39" i="18"/>
  <c r="J39" i="18" s="1"/>
  <c r="U38" i="14" s="1"/>
  <c r="I40" i="18"/>
  <c r="J40" i="18" s="1"/>
  <c r="U39" i="14" s="1"/>
  <c r="I41" i="18"/>
  <c r="J41" i="18" s="1"/>
  <c r="U40" i="14" s="1"/>
  <c r="I42" i="18"/>
  <c r="J42" i="18" s="1"/>
  <c r="U41" i="14" s="1"/>
  <c r="I43" i="18"/>
  <c r="J43" i="18" s="1"/>
  <c r="U42" i="14" s="1"/>
  <c r="I44" i="18"/>
  <c r="J44" i="18" s="1"/>
  <c r="U43" i="14" s="1"/>
  <c r="I45" i="18"/>
  <c r="J45" i="18" s="1"/>
  <c r="U44" i="14" s="1"/>
  <c r="I46" i="18"/>
  <c r="J46" i="18" s="1"/>
  <c r="U45" i="14" s="1"/>
  <c r="I47" i="18"/>
  <c r="J47" i="18" s="1"/>
  <c r="U46" i="14" s="1"/>
  <c r="I48" i="18"/>
  <c r="J48" i="18" s="1"/>
  <c r="U47" i="14" s="1"/>
  <c r="I49" i="18"/>
  <c r="J49" i="18" s="1"/>
  <c r="U48" i="14" s="1"/>
  <c r="I50" i="18"/>
  <c r="J50" i="18" s="1"/>
  <c r="U49" i="14" s="1"/>
  <c r="I37" i="18"/>
  <c r="J37" i="18" s="1"/>
  <c r="U36" i="14" s="1"/>
  <c r="H37" i="18"/>
  <c r="S36" i="14" s="1"/>
  <c r="S35" i="14"/>
  <c r="F36" i="18"/>
  <c r="Q35" i="14" s="1"/>
  <c r="E35" i="18"/>
  <c r="F35" i="18" s="1"/>
  <c r="Q34" i="14" s="1"/>
  <c r="E34" i="18"/>
  <c r="F34" i="18" s="1"/>
  <c r="Q33" i="14" s="1"/>
  <c r="E33" i="18"/>
  <c r="F33" i="18" s="1"/>
  <c r="Q32" i="14" s="1"/>
  <c r="E32" i="18"/>
  <c r="F32" i="18" s="1"/>
  <c r="Q31" i="14" s="1"/>
  <c r="C25" i="18"/>
  <c r="D25" i="18" s="1"/>
  <c r="O24" i="14" s="1"/>
  <c r="C26" i="18"/>
  <c r="D26" i="18" s="1"/>
  <c r="O25" i="14" s="1"/>
  <c r="C27" i="18"/>
  <c r="D27" i="18" s="1"/>
  <c r="O26" i="14" s="1"/>
  <c r="C28" i="18"/>
  <c r="D28" i="18" s="1"/>
  <c r="O27" i="14" s="1"/>
  <c r="C29" i="18"/>
  <c r="D29" i="18" s="1"/>
  <c r="O28" i="14" s="1"/>
  <c r="C30" i="18"/>
  <c r="D30" i="18" s="1"/>
  <c r="O29" i="14" s="1"/>
  <c r="C31" i="18"/>
  <c r="D31" i="18" s="1"/>
  <c r="O30" i="14" s="1"/>
  <c r="C32" i="18"/>
  <c r="D32" i="18" s="1"/>
  <c r="O31" i="14" s="1"/>
  <c r="C24" i="18"/>
  <c r="D24" i="18" s="1"/>
  <c r="O23" i="14" s="1"/>
  <c r="C23" i="18"/>
  <c r="D23" i="18" s="1"/>
  <c r="O22" i="14" s="1"/>
  <c r="C22" i="18"/>
  <c r="D22" i="18" s="1"/>
  <c r="O21" i="14" s="1"/>
  <c r="C21" i="18"/>
  <c r="D21" i="18" s="1"/>
  <c r="O20" i="14" s="1"/>
  <c r="C20" i="18"/>
  <c r="D20" i="18" s="1"/>
  <c r="O19" i="14" s="1"/>
  <c r="G13" i="18"/>
  <c r="H5" i="18" s="1"/>
  <c r="H8" i="18" l="1"/>
  <c r="H9" i="18"/>
  <c r="H12" i="18"/>
  <c r="H11" i="18"/>
  <c r="H10" i="18"/>
  <c r="H7" i="18"/>
  <c r="H6" i="18"/>
  <c r="H13" i="18" l="1"/>
  <c r="M62" i="18" l="1"/>
  <c r="L62" i="18"/>
  <c r="N51" i="18"/>
  <c r="U50" i="14" s="1"/>
  <c r="N52" i="18" l="1"/>
  <c r="U51" i="14" s="1"/>
  <c r="V20" i="14"/>
  <c r="T20" i="14"/>
  <c r="R20" i="14"/>
  <c r="P20" i="14"/>
  <c r="L20" i="14"/>
  <c r="I20" i="14"/>
  <c r="G20" i="14"/>
  <c r="V19" i="14"/>
  <c r="T19" i="14"/>
  <c r="R19" i="14"/>
  <c r="P19" i="14"/>
  <c r="L19" i="14"/>
  <c r="I19" i="14"/>
  <c r="G19" i="14"/>
  <c r="V18" i="14"/>
  <c r="T18" i="14"/>
  <c r="R18" i="14"/>
  <c r="P18" i="14"/>
  <c r="L18" i="14"/>
  <c r="I18" i="14"/>
  <c r="G18" i="14"/>
  <c r="P18" i="15"/>
  <c r="E18" i="15"/>
  <c r="P17" i="15"/>
  <c r="E17" i="15"/>
  <c r="P16" i="15"/>
  <c r="E16" i="15"/>
  <c r="W18" i="14" l="1"/>
  <c r="J18" i="14"/>
  <c r="N18" i="14" s="1"/>
  <c r="J19" i="14"/>
  <c r="N19" i="14" s="1"/>
  <c r="N53" i="18"/>
  <c r="U52" i="14" s="1"/>
  <c r="J20" i="14"/>
  <c r="N20" i="14" s="1"/>
  <c r="W20" i="14"/>
  <c r="W19" i="14"/>
  <c r="D50" i="14"/>
  <c r="Z18" i="14" l="1"/>
  <c r="N54" i="18"/>
  <c r="U53" i="14" s="1"/>
  <c r="C51" i="15"/>
  <c r="P21" i="14"/>
  <c r="N55" i="18" l="1"/>
  <c r="U54" i="14" s="1"/>
  <c r="C52" i="15"/>
  <c r="C53" i="15" s="1"/>
  <c r="C54" i="15" s="1"/>
  <c r="N56" i="18" l="1"/>
  <c r="U55" i="14" s="1"/>
  <c r="C55" i="15"/>
  <c r="C56" i="15" s="1"/>
  <c r="C57" i="15" s="1"/>
  <c r="C58" i="15" s="1"/>
  <c r="H34" i="15"/>
  <c r="N57" i="18" l="1"/>
  <c r="U56" i="14" s="1"/>
  <c r="P33" i="14"/>
  <c r="N58" i="18" l="1"/>
  <c r="U57" i="14" s="1"/>
  <c r="P47" i="15"/>
  <c r="P46" i="15"/>
  <c r="P45" i="15"/>
  <c r="P44" i="15"/>
  <c r="P43" i="15"/>
  <c r="P42" i="15"/>
  <c r="P41" i="15"/>
  <c r="P33" i="15"/>
  <c r="P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N59" i="18" l="1"/>
  <c r="U58" i="14" s="1"/>
  <c r="V49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R49" i="14"/>
  <c r="R48" i="14"/>
  <c r="R47" i="14"/>
  <c r="R46" i="14"/>
  <c r="R45" i="14"/>
  <c r="R44" i="14"/>
  <c r="R43" i="14"/>
  <c r="R42" i="14"/>
  <c r="R41" i="14"/>
  <c r="R40" i="14"/>
  <c r="R39" i="14"/>
  <c r="R38" i="14"/>
  <c r="R37" i="14"/>
  <c r="R36" i="14"/>
  <c r="R35" i="14"/>
  <c r="R34" i="14"/>
  <c r="R33" i="14"/>
  <c r="R32" i="14"/>
  <c r="R31" i="14"/>
  <c r="R30" i="14"/>
  <c r="R29" i="14"/>
  <c r="R28" i="14"/>
  <c r="R27" i="14"/>
  <c r="R26" i="14"/>
  <c r="R25" i="14"/>
  <c r="R24" i="14"/>
  <c r="R23" i="14"/>
  <c r="R22" i="14"/>
  <c r="R21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2" i="14"/>
  <c r="P31" i="14"/>
  <c r="P30" i="14"/>
  <c r="P29" i="14"/>
  <c r="P28" i="14"/>
  <c r="P27" i="14"/>
  <c r="P26" i="14"/>
  <c r="P25" i="14"/>
  <c r="P24" i="14"/>
  <c r="P23" i="14"/>
  <c r="P22" i="14"/>
  <c r="N60" i="18" l="1"/>
  <c r="U59" i="14" s="1"/>
  <c r="W35" i="14"/>
  <c r="W27" i="14"/>
  <c r="W43" i="14"/>
  <c r="W36" i="14"/>
  <c r="W44" i="14"/>
  <c r="W28" i="14"/>
  <c r="W48" i="14"/>
  <c r="W40" i="14"/>
  <c r="W32" i="14"/>
  <c r="W24" i="14"/>
  <c r="W33" i="14"/>
  <c r="W21" i="14"/>
  <c r="W29" i="14"/>
  <c r="W37" i="14"/>
  <c r="W45" i="14"/>
  <c r="W22" i="14"/>
  <c r="W30" i="14"/>
  <c r="W38" i="14"/>
  <c r="W46" i="14"/>
  <c r="W23" i="14"/>
  <c r="W31" i="14"/>
  <c r="W39" i="14"/>
  <c r="W47" i="14"/>
  <c r="W25" i="14"/>
  <c r="W41" i="14"/>
  <c r="W49" i="14"/>
  <c r="W26" i="14"/>
  <c r="W34" i="14"/>
  <c r="W42" i="14"/>
  <c r="G24" i="14"/>
  <c r="C7" i="14" l="1"/>
  <c r="N61" i="18"/>
  <c r="U60" i="14" s="1"/>
  <c r="V50" i="14"/>
  <c r="W50" i="14" s="1"/>
  <c r="G31" i="14"/>
  <c r="G29" i="14"/>
  <c r="G25" i="14"/>
  <c r="G33" i="14"/>
  <c r="D51" i="14"/>
  <c r="I38" i="14"/>
  <c r="I39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N62" i="18" l="1"/>
  <c r="J31" i="14"/>
  <c r="N31" i="14" s="1"/>
  <c r="J33" i="14"/>
  <c r="N33" i="14" s="1"/>
  <c r="V51" i="14"/>
  <c r="W51" i="14" s="1"/>
  <c r="D52" i="14"/>
  <c r="D53" i="14" s="1"/>
  <c r="K58" i="15"/>
  <c r="L58" i="15" s="1"/>
  <c r="K57" i="15"/>
  <c r="L57" i="15" s="1"/>
  <c r="K56" i="15"/>
  <c r="L56" i="15" s="1"/>
  <c r="K55" i="15"/>
  <c r="L55" i="15" s="1"/>
  <c r="K54" i="15"/>
  <c r="L54" i="15" s="1"/>
  <c r="K53" i="15"/>
  <c r="L53" i="15" s="1"/>
  <c r="K52" i="15"/>
  <c r="L52" i="15" s="1"/>
  <c r="K51" i="15"/>
  <c r="L51" i="15" s="1"/>
  <c r="K50" i="15"/>
  <c r="L50" i="15" s="1"/>
  <c r="K49" i="15"/>
  <c r="L49" i="15" s="1"/>
  <c r="K48" i="15"/>
  <c r="L48" i="15" s="1"/>
  <c r="L34" i="15"/>
  <c r="L40" i="15" l="1"/>
  <c r="L36" i="15"/>
  <c r="L38" i="15"/>
  <c r="L35" i="15"/>
  <c r="L37" i="15"/>
  <c r="L39" i="15"/>
  <c r="P36" i="15"/>
  <c r="P39" i="15"/>
  <c r="P40" i="15"/>
  <c r="P34" i="15"/>
  <c r="P35" i="15"/>
  <c r="P37" i="15"/>
  <c r="P38" i="15"/>
  <c r="D54" i="14"/>
  <c r="D55" i="14" s="1"/>
  <c r="D56" i="14" s="1"/>
  <c r="V52" i="14"/>
  <c r="W52" i="14" s="1"/>
  <c r="G48" i="14"/>
  <c r="J48" i="14" s="1"/>
  <c r="V53" i="14" l="1"/>
  <c r="W53" i="14" s="1"/>
  <c r="D57" i="14"/>
  <c r="D58" i="14" s="1"/>
  <c r="P48" i="15" l="1"/>
  <c r="V54" i="14"/>
  <c r="W54" i="14" s="1"/>
  <c r="D59" i="14"/>
  <c r="D60" i="14" s="1"/>
  <c r="G49" i="14"/>
  <c r="J49" i="14" s="1"/>
  <c r="P49" i="15" l="1"/>
  <c r="V55" i="14"/>
  <c r="W55" i="14" s="1"/>
  <c r="P51" i="15" l="1"/>
  <c r="P50" i="15"/>
  <c r="V56" i="14"/>
  <c r="W56" i="14" s="1"/>
  <c r="P53" i="15" l="1"/>
  <c r="V57" i="14"/>
  <c r="W57" i="14" s="1"/>
  <c r="P52" i="15"/>
  <c r="V58" i="14" l="1"/>
  <c r="W58" i="14" s="1"/>
  <c r="P54" i="15"/>
  <c r="V59" i="14" l="1"/>
  <c r="W59" i="14" s="1"/>
  <c r="P55" i="15"/>
  <c r="V60" i="14" l="1"/>
  <c r="W60" i="14" s="1"/>
  <c r="P56" i="15"/>
  <c r="J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29" i="15"/>
  <c r="E28" i="15"/>
  <c r="E27" i="15"/>
  <c r="E26" i="15"/>
  <c r="E25" i="15"/>
  <c r="E24" i="15"/>
  <c r="E23" i="15"/>
  <c r="E22" i="15"/>
  <c r="E21" i="15"/>
  <c r="E20" i="15"/>
  <c r="E19" i="15"/>
  <c r="P57" i="15" l="1"/>
  <c r="J49" i="15"/>
  <c r="N49" i="14"/>
  <c r="N48" i="14"/>
  <c r="G47" i="14"/>
  <c r="J47" i="14" s="1"/>
  <c r="N47" i="14" s="1"/>
  <c r="G46" i="14"/>
  <c r="G45" i="14"/>
  <c r="G44" i="14"/>
  <c r="G43" i="14"/>
  <c r="J43" i="14" s="1"/>
  <c r="N43" i="14" s="1"/>
  <c r="G42" i="14"/>
  <c r="G41" i="14"/>
  <c r="G40" i="14"/>
  <c r="G39" i="14"/>
  <c r="G38" i="14"/>
  <c r="G37" i="14"/>
  <c r="J37" i="14" s="1"/>
  <c r="N37" i="14" s="1"/>
  <c r="G36" i="14"/>
  <c r="J36" i="14" s="1"/>
  <c r="N36" i="14" s="1"/>
  <c r="G35" i="14"/>
  <c r="J35" i="14" s="1"/>
  <c r="N35" i="14" s="1"/>
  <c r="G34" i="14"/>
  <c r="J34" i="14" s="1"/>
  <c r="N34" i="14" s="1"/>
  <c r="G32" i="14"/>
  <c r="J32" i="14" s="1"/>
  <c r="N32" i="14" s="1"/>
  <c r="G30" i="14"/>
  <c r="J30" i="14" s="1"/>
  <c r="N30" i="14" s="1"/>
  <c r="J29" i="14"/>
  <c r="N29" i="14" s="1"/>
  <c r="G28" i="14"/>
  <c r="J28" i="14" s="1"/>
  <c r="N28" i="14" s="1"/>
  <c r="G27" i="14"/>
  <c r="J27" i="14" s="1"/>
  <c r="N27" i="14" s="1"/>
  <c r="G26" i="14"/>
  <c r="J26" i="14" s="1"/>
  <c r="N26" i="14" s="1"/>
  <c r="J25" i="14"/>
  <c r="N25" i="14" s="1"/>
  <c r="G23" i="14"/>
  <c r="J23" i="14" s="1"/>
  <c r="N23" i="14" s="1"/>
  <c r="G22" i="14"/>
  <c r="J22" i="14" s="1"/>
  <c r="N22" i="14" s="1"/>
  <c r="G21" i="14"/>
  <c r="J21" i="14" s="1"/>
  <c r="N21" i="14" s="1"/>
  <c r="J24" i="14"/>
  <c r="N24" i="14" s="1"/>
  <c r="L60" i="14"/>
  <c r="N60" i="14" s="1"/>
  <c r="L59" i="14"/>
  <c r="N59" i="14" s="1"/>
  <c r="L57" i="14"/>
  <c r="N57" i="14" s="1"/>
  <c r="L52" i="14"/>
  <c r="N52" i="14" s="1"/>
  <c r="L51" i="14"/>
  <c r="N51" i="14" s="1"/>
  <c r="L50" i="14"/>
  <c r="N50" i="14" s="1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P58" i="15" l="1"/>
  <c r="J51" i="15"/>
  <c r="L6" i="23"/>
  <c r="D7" i="14"/>
  <c r="M6" i="23" s="1"/>
  <c r="J39" i="14"/>
  <c r="N39" i="14" s="1"/>
  <c r="J38" i="14"/>
  <c r="N38" i="14" s="1"/>
  <c r="J44" i="14"/>
  <c r="N44" i="14" s="1"/>
  <c r="J41" i="14"/>
  <c r="N41" i="14" s="1"/>
  <c r="J40" i="14"/>
  <c r="N40" i="14" s="1"/>
  <c r="J45" i="14"/>
  <c r="N45" i="14" s="1"/>
  <c r="J42" i="14"/>
  <c r="N42" i="14" s="1"/>
  <c r="J46" i="14"/>
  <c r="N46" i="14" s="1"/>
  <c r="E49" i="15"/>
  <c r="J52" i="15" l="1"/>
  <c r="J50" i="15"/>
  <c r="E50" i="15"/>
  <c r="E51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G34" i="15"/>
  <c r="I34" i="15" s="1"/>
  <c r="J34" i="15" s="1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I47" i="15" l="1"/>
  <c r="J47" i="15" s="1"/>
  <c r="J53" i="15"/>
  <c r="I41" i="15"/>
  <c r="J41" i="15" s="1"/>
  <c r="E52" i="15"/>
  <c r="I43" i="15"/>
  <c r="J43" i="15" s="1"/>
  <c r="I35" i="15"/>
  <c r="J35" i="15" s="1"/>
  <c r="I45" i="15"/>
  <c r="J45" i="15" s="1"/>
  <c r="I39" i="15"/>
  <c r="J39" i="15" s="1"/>
  <c r="I40" i="15"/>
  <c r="J40" i="15" s="1"/>
  <c r="I42" i="15"/>
  <c r="J42" i="15" s="1"/>
  <c r="I46" i="15"/>
  <c r="J46" i="15" s="1"/>
  <c r="I38" i="15"/>
  <c r="J38" i="15" s="1"/>
  <c r="I44" i="15"/>
  <c r="J44" i="15" s="1"/>
  <c r="I36" i="15"/>
  <c r="J36" i="15" s="1"/>
  <c r="I37" i="15"/>
  <c r="J37" i="15" s="1"/>
  <c r="E53" i="15" l="1"/>
  <c r="J54" i="15"/>
  <c r="E54" i="15" l="1"/>
  <c r="J55" i="15"/>
  <c r="E55" i="15" l="1"/>
  <c r="J56" i="15"/>
  <c r="J57" i="15" l="1"/>
  <c r="E56" i="15"/>
  <c r="E57" i="15" l="1"/>
  <c r="J58" i="15"/>
  <c r="E58" i="15" l="1"/>
  <c r="F61" i="14"/>
  <c r="G61" i="14"/>
  <c r="M61" i="14"/>
  <c r="Z19" i="14" l="1"/>
  <c r="Z20" i="14"/>
  <c r="Z46" i="14"/>
  <c r="Z27" i="14"/>
  <c r="Z33" i="14"/>
  <c r="Z29" i="14"/>
  <c r="Z44" i="14"/>
  <c r="Z35" i="14"/>
  <c r="Z39" i="14"/>
  <c r="Z43" i="14"/>
  <c r="Z23" i="14"/>
  <c r="Z34" i="14"/>
  <c r="Z25" i="14"/>
  <c r="Z47" i="14"/>
  <c r="Z37" i="14"/>
  <c r="Z45" i="14"/>
  <c r="Z21" i="14"/>
  <c r="Z36" i="14"/>
  <c r="Z28" i="14"/>
  <c r="Z42" i="14"/>
  <c r="Z41" i="14"/>
  <c r="Z48" i="14"/>
  <c r="Z49" i="14"/>
  <c r="Z30" i="14"/>
  <c r="Z22" i="14"/>
  <c r="Z31" i="14"/>
  <c r="Z38" i="14"/>
  <c r="Z32" i="14"/>
  <c r="Z40" i="14"/>
  <c r="Z26" i="14"/>
  <c r="Z24" i="14"/>
  <c r="Z50" i="14"/>
  <c r="Z51" i="14"/>
  <c r="Z52" i="14"/>
  <c r="Z53" i="14"/>
  <c r="Z54" i="14"/>
  <c r="Z55" i="14"/>
  <c r="Z56" i="14"/>
  <c r="Z57" i="14"/>
  <c r="Z58" i="14"/>
  <c r="Z59" i="14"/>
  <c r="Z60" i="14"/>
  <c r="N61" i="14"/>
  <c r="L61" i="14"/>
  <c r="C10" i="14" l="1"/>
  <c r="L9" i="23" s="1"/>
  <c r="D10" i="14"/>
  <c r="M9" i="23" s="1"/>
  <c r="W61" i="14"/>
  <c r="I7" i="6" l="1"/>
  <c r="I8" i="6"/>
  <c r="I9" i="6"/>
  <c r="I10" i="6"/>
  <c r="I11" i="6"/>
  <c r="I15" i="6"/>
  <c r="I16" i="6"/>
  <c r="I17" i="6"/>
  <c r="I20" i="6"/>
  <c r="I24" i="6"/>
  <c r="C25" i="6"/>
  <c r="C24" i="6"/>
  <c r="L10" i="6"/>
  <c r="G14" i="6"/>
  <c r="C14" i="6"/>
  <c r="F6" i="6"/>
  <c r="C6" i="6"/>
  <c r="F5" i="6"/>
  <c r="G5" i="6" s="1"/>
  <c r="C7" i="6"/>
  <c r="C8" i="6"/>
  <c r="C9" i="6"/>
  <c r="C10" i="6"/>
  <c r="C11" i="6"/>
  <c r="C12" i="6"/>
  <c r="C13" i="6"/>
  <c r="C15" i="6"/>
  <c r="C16" i="6"/>
  <c r="C17" i="6"/>
  <c r="C18" i="6"/>
  <c r="C19" i="6"/>
  <c r="C20" i="6"/>
  <c r="C21" i="6"/>
  <c r="C22" i="6"/>
  <c r="C23" i="6"/>
  <c r="C26" i="6"/>
  <c r="I6" i="6"/>
  <c r="I12" i="6"/>
  <c r="I13" i="6"/>
  <c r="I14" i="6"/>
  <c r="I18" i="6"/>
  <c r="I19" i="6"/>
  <c r="I21" i="6"/>
  <c r="I22" i="6"/>
  <c r="F14" i="6" l="1"/>
  <c r="E14" i="6"/>
  <c r="D14" i="6"/>
  <c r="I25" i="6"/>
  <c r="G6" i="6"/>
  <c r="M10" i="6"/>
  <c r="I23" i="6"/>
  <c r="Z61" i="14" l="1"/>
  <c r="K24" i="6"/>
  <c r="K28" i="6" s="1"/>
  <c r="J24" i="6"/>
  <c r="E24" i="6"/>
  <c r="E28" i="6" s="1"/>
  <c r="D24" i="6"/>
  <c r="I26" i="6" l="1"/>
  <c r="L24" i="6"/>
  <c r="J28" i="6"/>
  <c r="D28" i="6"/>
  <c r="F24" i="6"/>
  <c r="M24" i="6" l="1"/>
  <c r="L28" i="6"/>
  <c r="G24" i="6"/>
  <c r="F28" i="6"/>
  <c r="C11" i="16" l="1"/>
  <c r="O33" i="15" l="1"/>
  <c r="O31" i="15"/>
  <c r="O29" i="15"/>
  <c r="O27" i="15"/>
  <c r="O25" i="15"/>
  <c r="O23" i="15"/>
  <c r="O21" i="15"/>
  <c r="O19" i="15"/>
  <c r="O17" i="15"/>
  <c r="O32" i="15"/>
  <c r="O30" i="15"/>
  <c r="O28" i="15"/>
  <c r="O26" i="15"/>
  <c r="O24" i="15"/>
  <c r="O22" i="15"/>
  <c r="O20" i="15"/>
  <c r="O18" i="15"/>
  <c r="O16" i="15"/>
  <c r="C9" i="16"/>
  <c r="O58" i="15" s="1"/>
  <c r="O36" i="15" l="1"/>
  <c r="O52" i="15"/>
  <c r="O45" i="15"/>
  <c r="O38" i="15"/>
  <c r="O54" i="15"/>
  <c r="O47" i="15"/>
  <c r="O49" i="15"/>
  <c r="O40" i="15"/>
  <c r="O42" i="15"/>
  <c r="O35" i="15"/>
  <c r="O51" i="15"/>
  <c r="O44" i="15"/>
  <c r="O37" i="15"/>
  <c r="O53" i="15"/>
  <c r="O56" i="15"/>
  <c r="O46" i="15"/>
  <c r="O39" i="15"/>
  <c r="O55" i="15"/>
  <c r="O48" i="15"/>
  <c r="O41" i="15"/>
  <c r="O57" i="15"/>
  <c r="O34" i="15"/>
  <c r="O50" i="15"/>
  <c r="O43" i="15"/>
  <c r="C10" i="16"/>
  <c r="C7" i="16" l="1"/>
  <c r="N52" i="15" l="1"/>
  <c r="Q52" i="15" s="1"/>
  <c r="N31" i="15"/>
  <c r="Q31" i="15" s="1"/>
  <c r="N53" i="15"/>
  <c r="Q53" i="15" s="1"/>
  <c r="N40" i="15"/>
  <c r="Q40" i="15" s="1"/>
  <c r="N54" i="15"/>
  <c r="Q54" i="15" s="1"/>
  <c r="N33" i="15"/>
  <c r="Q33" i="15" s="1"/>
  <c r="C8" i="16"/>
  <c r="N55" i="15"/>
  <c r="Q55" i="15" s="1"/>
  <c r="N26" i="15"/>
  <c r="Q26" i="15" s="1"/>
  <c r="N44" i="15"/>
  <c r="Q44" i="15" s="1"/>
  <c r="N23" i="15"/>
  <c r="Q23" i="15" s="1"/>
  <c r="N45" i="15"/>
  <c r="Q45" i="15" s="1"/>
  <c r="N32" i="15"/>
  <c r="Q32" i="15" s="1"/>
  <c r="N46" i="15"/>
  <c r="Q46" i="15" s="1"/>
  <c r="N25" i="15"/>
  <c r="Q25" i="15" s="1"/>
  <c r="N30" i="15"/>
  <c r="Q30" i="15" s="1"/>
  <c r="N34" i="15"/>
  <c r="Q34" i="15" s="1"/>
  <c r="N35" i="15"/>
  <c r="Q35" i="15" s="1"/>
  <c r="N36" i="15"/>
  <c r="Q36" i="15" s="1"/>
  <c r="N58" i="15"/>
  <c r="Q58" i="15" s="1"/>
  <c r="N37" i="15"/>
  <c r="Q37" i="15" s="1"/>
  <c r="N24" i="15"/>
  <c r="Q24" i="15" s="1"/>
  <c r="N38" i="15"/>
  <c r="Q38" i="15" s="1"/>
  <c r="N17" i="15"/>
  <c r="Q17" i="15" s="1"/>
  <c r="N16" i="15"/>
  <c r="Q16" i="15" s="1"/>
  <c r="N22" i="15"/>
  <c r="Q22" i="15" s="1"/>
  <c r="N19" i="15"/>
  <c r="Q19" i="15" s="1"/>
  <c r="N47" i="15"/>
  <c r="Q47" i="15" s="1"/>
  <c r="N28" i="15"/>
  <c r="Q28" i="15" s="1"/>
  <c r="N50" i="15"/>
  <c r="Q50" i="15" s="1"/>
  <c r="N29" i="15"/>
  <c r="Q29" i="15" s="1"/>
  <c r="N43" i="15"/>
  <c r="Q43" i="15" s="1"/>
  <c r="N56" i="15"/>
  <c r="Q56" i="15" s="1"/>
  <c r="N20" i="15"/>
  <c r="Q20" i="15" s="1"/>
  <c r="N42" i="15"/>
  <c r="Q42" i="15" s="1"/>
  <c r="N21" i="15"/>
  <c r="Q21" i="15" s="1"/>
  <c r="N51" i="15"/>
  <c r="Q51" i="15" s="1"/>
  <c r="N57" i="15"/>
  <c r="Q57" i="15" s="1"/>
  <c r="N49" i="15"/>
  <c r="Q49" i="15" s="1"/>
  <c r="N39" i="15"/>
  <c r="Q39" i="15" s="1"/>
  <c r="N18" i="15"/>
  <c r="Q18" i="15" s="1"/>
  <c r="N48" i="15"/>
  <c r="Q48" i="15" s="1"/>
  <c r="N27" i="15"/>
  <c r="Q27" i="15" s="1"/>
  <c r="N41" i="15"/>
  <c r="Q41" i="15" s="1"/>
  <c r="R17" i="15" l="1"/>
  <c r="T17" i="15" s="1"/>
  <c r="R30" i="15"/>
  <c r="T30" i="15" s="1"/>
  <c r="R55" i="15"/>
  <c r="T55" i="15" s="1"/>
  <c r="R49" i="15"/>
  <c r="T49" i="15" s="1"/>
  <c r="R29" i="15"/>
  <c r="T29" i="15" s="1"/>
  <c r="R38" i="15"/>
  <c r="T38" i="15" s="1"/>
  <c r="R25" i="15"/>
  <c r="T25" i="15" s="1"/>
  <c r="R39" i="15"/>
  <c r="T39" i="15" s="1"/>
  <c r="R57" i="15"/>
  <c r="T57" i="15" s="1"/>
  <c r="R50" i="15"/>
  <c r="T50" i="15" s="1"/>
  <c r="R24" i="15"/>
  <c r="T24" i="15" s="1"/>
  <c r="R46" i="15"/>
  <c r="T46" i="15" s="1"/>
  <c r="R33" i="15"/>
  <c r="T33" i="15" s="1"/>
  <c r="R51" i="15"/>
  <c r="T51" i="15" s="1"/>
  <c r="R28" i="15"/>
  <c r="T28" i="15" s="1"/>
  <c r="R37" i="15"/>
  <c r="T37" i="15" s="1"/>
  <c r="R32" i="15"/>
  <c r="T32" i="15" s="1"/>
  <c r="R54" i="15"/>
  <c r="T54" i="15" s="1"/>
  <c r="R41" i="15"/>
  <c r="T41" i="15" s="1"/>
  <c r="R21" i="15"/>
  <c r="T21" i="15" s="1"/>
  <c r="R47" i="15"/>
  <c r="T47" i="15" s="1"/>
  <c r="R58" i="15"/>
  <c r="T58" i="15" s="1"/>
  <c r="R45" i="15"/>
  <c r="T45" i="15" s="1"/>
  <c r="R40" i="15"/>
  <c r="T40" i="15" s="1"/>
  <c r="R27" i="15"/>
  <c r="T27" i="15" s="1"/>
  <c r="R42" i="15"/>
  <c r="T42" i="15" s="1"/>
  <c r="R19" i="15"/>
  <c r="T19" i="15" s="1"/>
  <c r="R36" i="15"/>
  <c r="T36" i="15" s="1"/>
  <c r="R23" i="15"/>
  <c r="T23" i="15" s="1"/>
  <c r="R53" i="15"/>
  <c r="T53" i="15" s="1"/>
  <c r="R43" i="15"/>
  <c r="T43" i="15" s="1"/>
  <c r="R48" i="15"/>
  <c r="T48" i="15" s="1"/>
  <c r="R20" i="15"/>
  <c r="T20" i="15" s="1"/>
  <c r="R22" i="15"/>
  <c r="T22" i="15" s="1"/>
  <c r="R35" i="15"/>
  <c r="T35" i="15" s="1"/>
  <c r="R44" i="15"/>
  <c r="T44" i="15" s="1"/>
  <c r="R31" i="15"/>
  <c r="T31" i="15" s="1"/>
  <c r="R18" i="15"/>
  <c r="T18" i="15" s="1"/>
  <c r="R56" i="15"/>
  <c r="T56" i="15" s="1"/>
  <c r="R16" i="15"/>
  <c r="T16" i="15" s="1"/>
  <c r="R34" i="15"/>
  <c r="T34" i="15" s="1"/>
  <c r="R26" i="15"/>
  <c r="T26" i="15" s="1"/>
  <c r="R52" i="15"/>
  <c r="T52" i="15" s="1"/>
  <c r="S19" i="15" l="1"/>
  <c r="V19" i="15" s="1"/>
  <c r="U21" i="15"/>
  <c r="U48" i="15"/>
  <c r="U41" i="15"/>
  <c r="S41" i="15" s="1"/>
  <c r="V41" i="15" s="1"/>
  <c r="U17" i="15"/>
  <c r="U35" i="15"/>
  <c r="S35" i="15" s="1"/>
  <c r="W35" i="15" s="1"/>
  <c r="U26" i="15"/>
  <c r="U34" i="15"/>
  <c r="S34" i="15" s="1"/>
  <c r="S53" i="15"/>
  <c r="V53" i="15" s="1"/>
  <c r="S16" i="15"/>
  <c r="U23" i="15"/>
  <c r="S56" i="15"/>
  <c r="X58" i="14" s="1"/>
  <c r="S25" i="15"/>
  <c r="X27" i="14" s="1"/>
  <c r="S17" i="15"/>
  <c r="X19" i="14" s="1"/>
  <c r="S26" i="15"/>
  <c r="X28" i="14" s="1"/>
  <c r="U56" i="15"/>
  <c r="S20" i="15"/>
  <c r="X22" i="14" s="1"/>
  <c r="U32" i="15"/>
  <c r="S24" i="15"/>
  <c r="V24" i="15" s="1"/>
  <c r="U42" i="15"/>
  <c r="S42" i="15" s="1"/>
  <c r="X44" i="14" s="1"/>
  <c r="U51" i="15"/>
  <c r="S52" i="15"/>
  <c r="V52" i="15" s="1"/>
  <c r="U18" i="15"/>
  <c r="S18" i="15"/>
  <c r="X20" i="14" s="1"/>
  <c r="U22" i="15"/>
  <c r="U43" i="15"/>
  <c r="S43" i="15" s="1"/>
  <c r="X45" i="14" s="1"/>
  <c r="U36" i="15"/>
  <c r="S36" i="15" s="1"/>
  <c r="X38" i="14" s="1"/>
  <c r="U27" i="15"/>
  <c r="U57" i="15"/>
  <c r="S49" i="15"/>
  <c r="X51" i="14" s="1"/>
  <c r="U52" i="15"/>
  <c r="U16" i="15"/>
  <c r="U20" i="15"/>
  <c r="U53" i="15"/>
  <c r="U19" i="15"/>
  <c r="U40" i="15"/>
  <c r="S40" i="15" s="1"/>
  <c r="X42" i="14" s="1"/>
  <c r="S55" i="15"/>
  <c r="X57" i="14" s="1"/>
  <c r="U44" i="15"/>
  <c r="S44" i="15" s="1"/>
  <c r="W44" i="15" s="1"/>
  <c r="S48" i="15"/>
  <c r="V48" i="15" s="1"/>
  <c r="S23" i="15"/>
  <c r="X25" i="14" s="1"/>
  <c r="U37" i="15"/>
  <c r="S37" i="15" s="1"/>
  <c r="U29" i="15"/>
  <c r="S22" i="15"/>
  <c r="V22" i="15" s="1"/>
  <c r="S27" i="15"/>
  <c r="X29" i="14" s="1"/>
  <c r="U45" i="15"/>
  <c r="S45" i="15" s="1"/>
  <c r="S21" i="15"/>
  <c r="S32" i="15"/>
  <c r="S51" i="15"/>
  <c r="U24" i="15"/>
  <c r="U39" i="15"/>
  <c r="S39" i="15" s="1"/>
  <c r="S29" i="15"/>
  <c r="S30" i="15"/>
  <c r="U30" i="15"/>
  <c r="U58" i="15"/>
  <c r="U33" i="15"/>
  <c r="S50" i="15"/>
  <c r="S58" i="15"/>
  <c r="S33" i="15"/>
  <c r="U50" i="15"/>
  <c r="U25" i="15"/>
  <c r="U49" i="15"/>
  <c r="S54" i="15"/>
  <c r="U28" i="15"/>
  <c r="U31" i="15"/>
  <c r="S31" i="15"/>
  <c r="U47" i="15"/>
  <c r="S47" i="15" s="1"/>
  <c r="U54" i="15"/>
  <c r="S28" i="15"/>
  <c r="U46" i="15"/>
  <c r="S46" i="15" s="1"/>
  <c r="S57" i="15"/>
  <c r="U38" i="15"/>
  <c r="S38" i="15" s="1"/>
  <c r="U55" i="15"/>
  <c r="X18" i="14" l="1"/>
  <c r="Y18" i="14" s="1"/>
  <c r="F6" i="15"/>
  <c r="D6" i="14" s="1"/>
  <c r="M5" i="23" s="1"/>
  <c r="F9" i="15"/>
  <c r="F8" i="15"/>
  <c r="V25" i="15"/>
  <c r="V20" i="15"/>
  <c r="X21" i="14"/>
  <c r="Y21" i="14" s="1"/>
  <c r="W19" i="15"/>
  <c r="W25" i="15"/>
  <c r="W41" i="15"/>
  <c r="V56" i="15"/>
  <c r="W56" i="15"/>
  <c r="W27" i="15"/>
  <c r="X26" i="14"/>
  <c r="Y26" i="14" s="1"/>
  <c r="V42" i="15"/>
  <c r="W42" i="15"/>
  <c r="X43" i="14"/>
  <c r="Y43" i="14" s="1"/>
  <c r="W17" i="15"/>
  <c r="V34" i="15"/>
  <c r="X36" i="14"/>
  <c r="Y36" i="14" s="1"/>
  <c r="V27" i="15"/>
  <c r="V23" i="15"/>
  <c r="W16" i="15"/>
  <c r="V18" i="15"/>
  <c r="X37" i="14"/>
  <c r="AA37" i="14" s="1"/>
  <c r="AB37" i="14" s="1"/>
  <c r="W49" i="15"/>
  <c r="V16" i="15"/>
  <c r="V35" i="15"/>
  <c r="W52" i="15"/>
  <c r="V43" i="15"/>
  <c r="V17" i="15"/>
  <c r="X54" i="14"/>
  <c r="AA54" i="14" s="1"/>
  <c r="AB54" i="14" s="1"/>
  <c r="W43" i="15"/>
  <c r="X55" i="14"/>
  <c r="AA55" i="14" s="1"/>
  <c r="AB55" i="14" s="1"/>
  <c r="W53" i="15"/>
  <c r="W48" i="15"/>
  <c r="V49" i="15"/>
  <c r="W20" i="15"/>
  <c r="W18" i="15"/>
  <c r="W23" i="15"/>
  <c r="X39" i="14"/>
  <c r="Y39" i="14" s="1"/>
  <c r="V37" i="15"/>
  <c r="W37" i="15"/>
  <c r="W26" i="15"/>
  <c r="V36" i="15"/>
  <c r="X24" i="14"/>
  <c r="Y24" i="14" s="1"/>
  <c r="X50" i="14"/>
  <c r="AA50" i="14" s="1"/>
  <c r="AB50" i="14" s="1"/>
  <c r="W22" i="15"/>
  <c r="V26" i="15"/>
  <c r="W36" i="15"/>
  <c r="W34" i="15"/>
  <c r="W24" i="15"/>
  <c r="X46" i="14"/>
  <c r="AA46" i="14" s="1"/>
  <c r="AB46" i="14" s="1"/>
  <c r="V44" i="15"/>
  <c r="W55" i="15"/>
  <c r="V55" i="15"/>
  <c r="V40" i="15"/>
  <c r="W40" i="15"/>
  <c r="E8" i="15"/>
  <c r="X40" i="14"/>
  <c r="V38" i="15"/>
  <c r="W38" i="15"/>
  <c r="Y27" i="14"/>
  <c r="AA27" i="14"/>
  <c r="AB27" i="14" s="1"/>
  <c r="V29" i="15"/>
  <c r="X31" i="14"/>
  <c r="W29" i="15"/>
  <c r="AA22" i="14"/>
  <c r="AB22" i="14" s="1"/>
  <c r="Y22" i="14"/>
  <c r="V30" i="15"/>
  <c r="W30" i="15"/>
  <c r="X32" i="14"/>
  <c r="X52" i="14"/>
  <c r="W50" i="15"/>
  <c r="V50" i="15"/>
  <c r="X41" i="14"/>
  <c r="W39" i="15"/>
  <c r="V39" i="15"/>
  <c r="AA18" i="14"/>
  <c r="AA20" i="14"/>
  <c r="AB20" i="14" s="1"/>
  <c r="Y20" i="14"/>
  <c r="Y58" i="14"/>
  <c r="AA58" i="14"/>
  <c r="AB58" i="14" s="1"/>
  <c r="V46" i="15"/>
  <c r="W46" i="15"/>
  <c r="X48" i="14"/>
  <c r="W28" i="15"/>
  <c r="V28" i="15"/>
  <c r="X30" i="14"/>
  <c r="V33" i="15"/>
  <c r="W33" i="15"/>
  <c r="X35" i="14"/>
  <c r="V51" i="15"/>
  <c r="X53" i="14"/>
  <c r="W51" i="15"/>
  <c r="Y57" i="14"/>
  <c r="AA57" i="14"/>
  <c r="AB57" i="14" s="1"/>
  <c r="X56" i="14"/>
  <c r="V54" i="15"/>
  <c r="W54" i="15"/>
  <c r="Y28" i="14"/>
  <c r="AA28" i="14"/>
  <c r="AB28" i="14" s="1"/>
  <c r="Y38" i="14"/>
  <c r="AA38" i="14"/>
  <c r="AB38" i="14" s="1"/>
  <c r="V58" i="15"/>
  <c r="X60" i="14"/>
  <c r="W58" i="15"/>
  <c r="E6" i="15"/>
  <c r="Y25" i="14"/>
  <c r="AA25" i="14"/>
  <c r="AB25" i="14" s="1"/>
  <c r="Y44" i="14"/>
  <c r="AA44" i="14"/>
  <c r="AB44" i="14" s="1"/>
  <c r="V32" i="15"/>
  <c r="X34" i="14"/>
  <c r="W32" i="15"/>
  <c r="X49" i="14"/>
  <c r="W47" i="15"/>
  <c r="V47" i="15"/>
  <c r="E9" i="15"/>
  <c r="AA51" i="14"/>
  <c r="AB51" i="14" s="1"/>
  <c r="Y51" i="14"/>
  <c r="W21" i="15"/>
  <c r="V21" i="15"/>
  <c r="X23" i="14"/>
  <c r="Y19" i="14"/>
  <c r="AA19" i="14"/>
  <c r="AB19" i="14" s="1"/>
  <c r="X59" i="14"/>
  <c r="V57" i="15"/>
  <c r="W57" i="15"/>
  <c r="AA45" i="14"/>
  <c r="AB45" i="14" s="1"/>
  <c r="Y45" i="14"/>
  <c r="V31" i="15"/>
  <c r="X33" i="14"/>
  <c r="W31" i="15"/>
  <c r="Y29" i="14"/>
  <c r="AA29" i="14"/>
  <c r="AB29" i="14" s="1"/>
  <c r="V45" i="15"/>
  <c r="W45" i="15"/>
  <c r="X47" i="14"/>
  <c r="Y42" i="14"/>
  <c r="AA42" i="14"/>
  <c r="AB42" i="14" s="1"/>
  <c r="AA21" i="14" l="1"/>
  <c r="AB21" i="14" s="1"/>
  <c r="AA26" i="14"/>
  <c r="AB26" i="14" s="1"/>
  <c r="Y46" i="14"/>
  <c r="AA36" i="14"/>
  <c r="AB36" i="14" s="1"/>
  <c r="AA43" i="14"/>
  <c r="AB43" i="14" s="1"/>
  <c r="Y54" i="14"/>
  <c r="AA24" i="14"/>
  <c r="AB24" i="14" s="1"/>
  <c r="Y37" i="14"/>
  <c r="Y55" i="14"/>
  <c r="Y50" i="14"/>
  <c r="AA39" i="14"/>
  <c r="AB39" i="14" s="1"/>
  <c r="AA30" i="14"/>
  <c r="AB30" i="14" s="1"/>
  <c r="Y30" i="14"/>
  <c r="AA52" i="14"/>
  <c r="AB52" i="14" s="1"/>
  <c r="Y52" i="14"/>
  <c r="AA49" i="14"/>
  <c r="AB49" i="14" s="1"/>
  <c r="Y49" i="14"/>
  <c r="Y32" i="14"/>
  <c r="AA32" i="14"/>
  <c r="AB32" i="14" s="1"/>
  <c r="Y53" i="14"/>
  <c r="AA53" i="14"/>
  <c r="AB53" i="14" s="1"/>
  <c r="AA48" i="14"/>
  <c r="AB48" i="14" s="1"/>
  <c r="Y48" i="14"/>
  <c r="Y34" i="14"/>
  <c r="AA34" i="14"/>
  <c r="AB34" i="14" s="1"/>
  <c r="C6" i="14"/>
  <c r="L5" i="23" s="1"/>
  <c r="J20" i="16"/>
  <c r="AA35" i="14"/>
  <c r="AB35" i="14" s="1"/>
  <c r="Y35" i="14"/>
  <c r="Y41" i="14"/>
  <c r="AA41" i="14"/>
  <c r="AB41" i="14" s="1"/>
  <c r="Y33" i="14"/>
  <c r="AA33" i="14"/>
  <c r="AB33" i="14" s="1"/>
  <c r="AA47" i="14"/>
  <c r="AB47" i="14" s="1"/>
  <c r="Y47" i="14"/>
  <c r="AA23" i="14"/>
  <c r="AB23" i="14" s="1"/>
  <c r="Y23" i="14"/>
  <c r="X61" i="14"/>
  <c r="AA59" i="14"/>
  <c r="AB59" i="14" s="1"/>
  <c r="Y59" i="14"/>
  <c r="AA60" i="14"/>
  <c r="AB60" i="14" s="1"/>
  <c r="Y60" i="14"/>
  <c r="Y56" i="14"/>
  <c r="AA56" i="14"/>
  <c r="AB56" i="14" s="1"/>
  <c r="AB18" i="14"/>
  <c r="Y31" i="14"/>
  <c r="AA31" i="14"/>
  <c r="AB31" i="14" s="1"/>
  <c r="AA40" i="14"/>
  <c r="AB40" i="14" s="1"/>
  <c r="Y40" i="14"/>
  <c r="C12" i="14" l="1"/>
  <c r="L11" i="23" s="1"/>
  <c r="Y61" i="14"/>
  <c r="AA61" i="14"/>
  <c r="C9" i="14"/>
  <c r="D9" i="14"/>
  <c r="C8" i="14"/>
  <c r="D8" i="14"/>
  <c r="AB61" i="14"/>
  <c r="D12" i="14"/>
  <c r="L20" i="16" l="1"/>
  <c r="N20" i="16" s="1"/>
  <c r="K20" i="16"/>
  <c r="L7" i="23"/>
  <c r="C11" i="14"/>
  <c r="L8" i="23"/>
  <c r="O20" i="16"/>
  <c r="M7" i="23"/>
  <c r="D11" i="14"/>
  <c r="M8" i="23"/>
  <c r="P20" i="16"/>
  <c r="M11" i="23"/>
  <c r="M20" i="16" l="1"/>
  <c r="L10" i="23"/>
  <c r="Q20" i="16"/>
  <c r="M10" i="23"/>
</calcChain>
</file>

<file path=xl/comments1.xml><?xml version="1.0" encoding="utf-8"?>
<comments xmlns="http://schemas.openxmlformats.org/spreadsheetml/2006/main">
  <authors>
    <author>Pepijn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Adoption percentages from Lyimo et al. 2006: page 6</t>
        </r>
      </text>
    </comment>
  </commentList>
</comments>
</file>

<file path=xl/comments2.xml><?xml version="1.0" encoding="utf-8"?>
<comments xmlns="http://schemas.openxmlformats.org/spreadsheetml/2006/main">
  <authors>
    <author>Pepijn Schreinemachers</author>
  </authors>
  <commentList>
    <comment ref="C20" authorId="0" shapeId="0">
      <text>
        <r>
          <rPr>
            <b/>
            <sz val="9"/>
            <color indexed="81"/>
            <rFont val="Tahoma"/>
            <family val="2"/>
          </rPr>
          <t>Change this number to select a different scenario!</t>
        </r>
      </text>
    </comment>
  </commentList>
</comments>
</file>

<file path=xl/comments3.xml><?xml version="1.0" encoding="utf-8"?>
<comments xmlns="http://schemas.openxmlformats.org/spreadsheetml/2006/main">
  <authors>
    <author>Weiner Mareike</author>
  </authors>
  <commentList>
    <comment ref="G4" authorId="0" shapeId="0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Source: swissem
Data available for the selected varieties from 2004-2019</t>
        </r>
      </text>
    </comment>
    <comment ref="G7" authorId="0" shapeId="0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no data available (swissem)</t>
        </r>
      </text>
    </comment>
  </commentList>
</comments>
</file>

<file path=xl/comments4.xml><?xml version="1.0" encoding="utf-8"?>
<comments xmlns="http://schemas.openxmlformats.org/spreadsheetml/2006/main">
  <authors>
    <author>Weiner Mareike</author>
  </authors>
  <commentList>
    <comment ref="F4" authorId="0" shapeId="0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A year covers a business year, such as the year 2010 the business year 01.07.2010 to 30.06.2011. During this period a certain quantity of seed was definitively certified, which can come from both domestic and foreign production. However, this does not indicate whether certified quantities were produced for the German market.</t>
        </r>
      </text>
    </comment>
    <comment ref="H4" authorId="0" shapeId="0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A seed replacement rate of 50% is assumed. Source: expert interviews - estimations by experts</t>
        </r>
      </text>
    </comment>
  </commentList>
</comments>
</file>

<file path=xl/sharedStrings.xml><?xml version="1.0" encoding="utf-8"?>
<sst xmlns="http://schemas.openxmlformats.org/spreadsheetml/2006/main" count="356" uniqueCount="234">
  <si>
    <t>Year</t>
  </si>
  <si>
    <t>Area harvested</t>
  </si>
  <si>
    <t>ha</t>
  </si>
  <si>
    <t>% of area</t>
  </si>
  <si>
    <t>Total</t>
  </si>
  <si>
    <t>Product price</t>
  </si>
  <si>
    <t>year</t>
  </si>
  <si>
    <t>tomato</t>
  </si>
  <si>
    <t>tanya</t>
  </si>
  <si>
    <t>tengeru</t>
  </si>
  <si>
    <t>-</t>
  </si>
  <si>
    <t>eggplant</t>
  </si>
  <si>
    <t>db3</t>
  </si>
  <si>
    <t>tenwhite</t>
  </si>
  <si>
    <t>p_tom</t>
  </si>
  <si>
    <t>p_egg</t>
  </si>
  <si>
    <t>egg_tot</t>
  </si>
  <si>
    <t>tom_tot</t>
  </si>
  <si>
    <t>Max</t>
  </si>
  <si>
    <t>Consumer surplus</t>
  </si>
  <si>
    <t>Producer surplus</t>
  </si>
  <si>
    <t>%</t>
  </si>
  <si>
    <t>- Producers</t>
  </si>
  <si>
    <t>- Consumers</t>
  </si>
  <si>
    <t>By beneficiary group:</t>
  </si>
  <si>
    <t># persons</t>
  </si>
  <si>
    <t>Table. Planted area under tomato and African eggplant, 1994-2015: used to estimate the adoption functions</t>
  </si>
  <si>
    <t>Data</t>
  </si>
  <si>
    <t>Total cost</t>
  </si>
  <si>
    <t>Benefits:Costs</t>
  </si>
  <si>
    <t>Formulas</t>
  </si>
  <si>
    <t>Financial indicator</t>
  </si>
  <si>
    <t>IRR</t>
  </si>
  <si>
    <t>Inflation rates</t>
  </si>
  <si>
    <t>Cost data</t>
  </si>
  <si>
    <t>Base year</t>
  </si>
  <si>
    <t>Benefits-Costs</t>
  </si>
  <si>
    <t>Present values</t>
  </si>
  <si>
    <t>Supply elasticity</t>
  </si>
  <si>
    <t>Demand elasticity</t>
  </si>
  <si>
    <t>1. Baseline</t>
  </si>
  <si>
    <t>Yield multiplication factor</t>
  </si>
  <si>
    <t>10. Discount rate 3.0%</t>
  </si>
  <si>
    <t>Scenario number</t>
  </si>
  <si>
    <t>IRR (%)</t>
  </si>
  <si>
    <t>B:C ratio</t>
  </si>
  <si>
    <t>Parameters</t>
  </si>
  <si>
    <t>Seed replacement rate (proportion)</t>
  </si>
  <si>
    <t>Benefits (present value)</t>
  </si>
  <si>
    <t>Costs (present value)</t>
  </si>
  <si>
    <t>Total costs</t>
  </si>
  <si>
    <t>Total benefits (social gain)</t>
  </si>
  <si>
    <t>Net present value (NPV)</t>
  </si>
  <si>
    <t>Discount 
rate</t>
  </si>
  <si>
    <t>2015=100</t>
  </si>
  <si>
    <t>Switzerland Inflation rate (CPI)</t>
  </si>
  <si>
    <t>Total Labour GZPK</t>
  </si>
  <si>
    <t>t/ha</t>
  </si>
  <si>
    <t>t</t>
  </si>
  <si>
    <t>Wiwa</t>
  </si>
  <si>
    <t>CHF/t</t>
  </si>
  <si>
    <r>
      <rPr>
        <b/>
        <sz val="11"/>
        <rFont val="Symbol"/>
        <family val="1"/>
        <charset val="2"/>
      </rPr>
      <t>´</t>
    </r>
    <r>
      <rPr>
        <b/>
        <sz val="11"/>
        <rFont val="Calibri"/>
        <family val="2"/>
      </rPr>
      <t>1000 CHF</t>
    </r>
  </si>
  <si>
    <t>Potential area planted Wiwa</t>
  </si>
  <si>
    <t>Seed production Wiwa</t>
  </si>
  <si>
    <t>g/ha</t>
  </si>
  <si>
    <t>Total Budget GZPK</t>
  </si>
  <si>
    <t>Labour GZPK wheat breeding</t>
  </si>
  <si>
    <t>Budget GZPK wheat breeding (labour calculation)</t>
  </si>
  <si>
    <t>Budget GZPK wheat breeding (data matching)</t>
  </si>
  <si>
    <t>Budget GZPK Wiwa</t>
  </si>
  <si>
    <t>Number of other wheat varieties</t>
  </si>
  <si>
    <t># varieties</t>
  </si>
  <si>
    <t>RETURNS TO INVESTMENT IN WINTERWHEAT BREEDING</t>
  </si>
  <si>
    <t>1000 CHF, real 2015</t>
  </si>
  <si>
    <t>1000 CHF, nominal</t>
  </si>
  <si>
    <t>(ΔC/Yt*Pt)</t>
  </si>
  <si>
    <r>
      <t>Z=price effect</t>
    </r>
    <r>
      <rPr>
        <sz val="11"/>
        <color theme="1"/>
        <rFont val="Gill Sans MT"/>
        <family val="2"/>
        <scheme val="minor"/>
      </rPr>
      <t xml:space="preserve"> Z=K*ε/(η+ε)</t>
    </r>
  </si>
  <si>
    <r>
      <rPr>
        <b/>
        <sz val="11"/>
        <color theme="1"/>
        <rFont val="Gill Sans MT"/>
        <family val="2"/>
        <scheme val="minor"/>
      </rPr>
      <t>ΔCS Consumer Surplus</t>
    </r>
    <r>
      <rPr>
        <sz val="11"/>
        <color theme="1"/>
        <rFont val="Gill Sans MT"/>
        <family val="2"/>
        <scheme val="minor"/>
      </rPr>
      <t xml:space="preserve">
ΔCSt=PtQt(1-s)Zt(1-0,5Ztη) </t>
    </r>
  </si>
  <si>
    <t>Prop. of production retained for seed production (s)</t>
  </si>
  <si>
    <r>
      <rPr>
        <b/>
        <sz val="11"/>
        <color theme="1"/>
        <rFont val="Gill Sans MT"/>
        <family val="2"/>
        <scheme val="minor"/>
      </rPr>
      <t>ΔPS Producer Surplus</t>
    </r>
    <r>
      <rPr>
        <sz val="11"/>
        <color theme="1"/>
        <rFont val="Gill Sans MT"/>
        <family val="2"/>
        <scheme val="minor"/>
      </rPr>
      <t xml:space="preserve">
ΔPSt=PtQt(1-s)(Kt-Zt)(1-0.5 Ztη)</t>
    </r>
  </si>
  <si>
    <r>
      <rPr>
        <b/>
        <sz val="11"/>
        <color theme="1"/>
        <rFont val="Gill Sans MT"/>
        <family val="2"/>
        <scheme val="minor"/>
      </rPr>
      <t>ΔTS Total Surplus</t>
    </r>
    <r>
      <rPr>
        <sz val="11"/>
        <color theme="1"/>
        <rFont val="Gill Sans MT"/>
        <family val="2"/>
        <scheme val="minor"/>
      </rPr>
      <t xml:space="preserve">
ΔTSt=PtQt(1-s)K(1-0,5Zη) 
or ΔCSt+ΔPSt</t>
    </r>
  </si>
  <si>
    <t>1000 CHF, nominal 2015</t>
  </si>
  <si>
    <t>Total benefits 
(=ΔTS Total Surplus)</t>
  </si>
  <si>
    <t>Benefits - Cost 
(Cash Flow)</t>
  </si>
  <si>
    <t>Net present benefits</t>
  </si>
  <si>
    <t>Net present costs</t>
  </si>
  <si>
    <t>Net present values (Benefits-Costs)</t>
  </si>
  <si>
    <t>present value in 1000 CHF, real 2015</t>
  </si>
  <si>
    <t>value in 1000 CHF, real 2015</t>
  </si>
  <si>
    <t>Total social gain (1000 CHF):</t>
  </si>
  <si>
    <t>Social gain (1000 CHF)</t>
  </si>
  <si>
    <t>NPV (1000 CHF)</t>
  </si>
  <si>
    <r>
      <t>Seed rate (</t>
    </r>
    <r>
      <rPr>
        <sz val="11"/>
        <color theme="1"/>
        <rFont val="Gill Sans MT"/>
        <family val="2"/>
        <scheme val="minor"/>
      </rPr>
      <t>g/ha)</t>
    </r>
  </si>
  <si>
    <t>1988-2019</t>
  </si>
  <si>
    <t>1988-2030</t>
  </si>
  <si>
    <t>Winterwheat (1988-2019)</t>
  </si>
  <si>
    <t>Winterwheat (1988-2030)</t>
  </si>
  <si>
    <t>Cost of breeding (incl. pre-breeding)
(1988-2001)</t>
  </si>
  <si>
    <t>Cost of registration (2001-2005)</t>
  </si>
  <si>
    <t>Cost of dissemination (2005-2006)</t>
  </si>
  <si>
    <t>Cost of maintenance breeding 
(2006-2019)</t>
  </si>
  <si>
    <t>DISTRIBUTION OF BREEDING COST</t>
  </si>
  <si>
    <t>Breeding</t>
  </si>
  <si>
    <t>Registration</t>
  </si>
  <si>
    <t>Dissemination</t>
  </si>
  <si>
    <t>Mainenance breeding</t>
  </si>
  <si>
    <t>Winter-wheat variety</t>
  </si>
  <si>
    <t>Scaro</t>
  </si>
  <si>
    <t>1988-2001</t>
  </si>
  <si>
    <t>Wenga</t>
  </si>
  <si>
    <t>1992-2001</t>
  </si>
  <si>
    <t>2001-2005</t>
  </si>
  <si>
    <t>2001-2004</t>
  </si>
  <si>
    <t>Laurin</t>
  </si>
  <si>
    <t>1992-2003</t>
  </si>
  <si>
    <t>2003-2006</t>
  </si>
  <si>
    <t>Pollux</t>
  </si>
  <si>
    <t>1991-2001</t>
  </si>
  <si>
    <t>Clivio</t>
  </si>
  <si>
    <t>1991-2006</t>
  </si>
  <si>
    <t>Aszita</t>
  </si>
  <si>
    <t>1988-2002</t>
  </si>
  <si>
    <t>2002-2005</t>
  </si>
  <si>
    <t>Tengri</t>
  </si>
  <si>
    <t>1993-2003</t>
  </si>
  <si>
    <t>2003-2007</t>
  </si>
  <si>
    <t>2004-2005</t>
  </si>
  <si>
    <t>2001-today</t>
  </si>
  <si>
    <t>2003-today</t>
  </si>
  <si>
    <t>2006-today</t>
  </si>
  <si>
    <t>2002-today</t>
  </si>
  <si>
    <t>2005-2006</t>
  </si>
  <si>
    <t>2006-2007</t>
  </si>
  <si>
    <t>2004-today</t>
  </si>
  <si>
    <t>2007-2008</t>
  </si>
  <si>
    <t>Seed production share in %</t>
  </si>
  <si>
    <t>Sum</t>
  </si>
  <si>
    <t>Cost share Wiwa</t>
  </si>
  <si>
    <t>Sum seed production selected varieties</t>
  </si>
  <si>
    <t>Total breeding costs</t>
  </si>
  <si>
    <t>Cost of breeding (incl. pre-breeding) - Wiwa
(1988-2001)</t>
  </si>
  <si>
    <t>Cost of maintenance breeding - Wiwa
(2006-2019)</t>
  </si>
  <si>
    <t>Cost of maintenance breeding - Wiwa 
(2006-2019)</t>
  </si>
  <si>
    <t>Cost of registration - Wiwa 
(2001-2005)</t>
  </si>
  <si>
    <t>Cost of dissemination - Wiwa 
(2005-2006)</t>
  </si>
  <si>
    <t>CHF/ha</t>
  </si>
  <si>
    <t>Scenarios</t>
  </si>
  <si>
    <t>Adoption rate (At)</t>
  </si>
  <si>
    <t>Breeding
cost</t>
  </si>
  <si>
    <t>Cost adjustment factor</t>
  </si>
  <si>
    <t>Annual Δ %</t>
  </si>
  <si>
    <t>COST ADJUSTMENT FACTOR</t>
  </si>
  <si>
    <t>Seed production Wiwa - DE</t>
  </si>
  <si>
    <t>Area with certified Wiwa seeds*</t>
  </si>
  <si>
    <t>Area Wiwa (incl. Seed replacement rate 50%)</t>
  </si>
  <si>
    <t>Switzerland</t>
  </si>
  <si>
    <t>Germany</t>
  </si>
  <si>
    <t>Area Wiwa (incl. Seed replacement rate 99%)</t>
  </si>
  <si>
    <t>Ø</t>
  </si>
  <si>
    <t>CURRENT SCENARIO (1-13):</t>
  </si>
  <si>
    <t>AVERAGE YIELD DIFFERENCE</t>
  </si>
  <si>
    <t xml:space="preserve">(physical yield) </t>
  </si>
  <si>
    <t>AVERAGE REVENUE DIFFERENCE</t>
  </si>
  <si>
    <t>(financial yield + quality premium)</t>
  </si>
  <si>
    <t>(semidev of financial yield + quality premium)</t>
  </si>
  <si>
    <t>Selected scenario</t>
  </si>
  <si>
    <t>AVERAGE REVENUE &amp; SEMIDEV DIFFERENCE</t>
  </si>
  <si>
    <t>Selected counterfactual</t>
  </si>
  <si>
    <t>Runal</t>
  </si>
  <si>
    <t>Titlis</t>
  </si>
  <si>
    <t>Ø Runal &amp; Titlis</t>
  </si>
  <si>
    <t>Average yield (t/ha)</t>
  </si>
  <si>
    <t>Average yield (CHF/ha)</t>
  </si>
  <si>
    <t>Quality premium (CHF/ha)</t>
  </si>
  <si>
    <t>Average yield (% of existing yield)</t>
  </si>
  <si>
    <t>Quality Premium (% of existing yield)</t>
  </si>
  <si>
    <t>Semidev revenue (Sum of yield + quality)</t>
  </si>
  <si>
    <t>K=%reduction in marginal cost</t>
  </si>
  <si>
    <t>Cost reduction (CHF/ha)</t>
  </si>
  <si>
    <t>11. Discount rate 8.0%</t>
  </si>
  <si>
    <t>2. Yield premium -25%</t>
  </si>
  <si>
    <t>3. Yield premium +25%</t>
  </si>
  <si>
    <t>14. Cost adjustment factor 0.30</t>
  </si>
  <si>
    <t>15. Cost adjustment factor 0.50</t>
  </si>
  <si>
    <t>5. Supply elasticity 0.5</t>
  </si>
  <si>
    <t>7. Demand elasticity 0.3</t>
  </si>
  <si>
    <t>4. Supply elasticity 0.2</t>
  </si>
  <si>
    <t>8. Demand elasticity 1.5</t>
  </si>
  <si>
    <t>(ΔYLD/YLDt)/ε</t>
  </si>
  <si>
    <t>Crop revenue (REVt)</t>
  </si>
  <si>
    <t>Crop yield (YLDt)</t>
  </si>
  <si>
    <t>((ΔREV+ΔPRE)/(REVt+ΔPRE*At))/ε</t>
  </si>
  <si>
    <t>(ΔSDsREV/(REVt+ΔPRE*At))/ε</t>
  </si>
  <si>
    <t>YLD</t>
  </si>
  <si>
    <t>REV</t>
  </si>
  <si>
    <t>Sensitivity scenario</t>
  </si>
  <si>
    <t>Seed production 2004-2019 (sum) in t</t>
  </si>
  <si>
    <t>2005-2007</t>
  </si>
  <si>
    <t>2011-2012</t>
  </si>
  <si>
    <t>Production (Qt)</t>
  </si>
  <si>
    <t>Wholesale price (Pt)</t>
  </si>
  <si>
    <t xml:space="preserve">Seeding rate (r) </t>
  </si>
  <si>
    <t>Seed replacement rate (p)</t>
  </si>
  <si>
    <t>Seed production Wiwa (S)</t>
  </si>
  <si>
    <t>12. Breeding cost -25%</t>
  </si>
  <si>
    <t>13. Breeding cost +25%</t>
  </si>
  <si>
    <t>RES</t>
  </si>
  <si>
    <r>
      <t>Scenario YLD:</t>
    </r>
    <r>
      <rPr>
        <sz val="11"/>
        <color theme="1"/>
        <rFont val="Gill Sans MT"/>
        <family val="2"/>
      </rPr>
      <t xml:space="preserve"> AVERAGE YIELD DIFFERENCE (physical yield) </t>
    </r>
  </si>
  <si>
    <r>
      <t>Scenario REV:</t>
    </r>
    <r>
      <rPr>
        <sz val="11"/>
        <color theme="1"/>
        <rFont val="Gill Sans MT"/>
        <family val="2"/>
      </rPr>
      <t xml:space="preserve"> AVERAGE REVENUE DIFFERENCE (financial yield + quality premium)</t>
    </r>
  </si>
  <si>
    <r>
      <t>Scenario RES:</t>
    </r>
    <r>
      <rPr>
        <sz val="11"/>
        <color theme="1"/>
        <rFont val="Gill Sans MT"/>
        <family val="2"/>
      </rPr>
      <t xml:space="preserve"> AVERAGE REVENUE </t>
    </r>
    <r>
      <rPr>
        <b/>
        <sz val="11"/>
        <color theme="1"/>
        <rFont val="Gill Sans MT"/>
        <family val="2"/>
      </rPr>
      <t>&amp;</t>
    </r>
    <r>
      <rPr>
        <sz val="11"/>
        <color theme="1"/>
        <rFont val="Gill Sans MT"/>
        <family val="2"/>
      </rPr>
      <t xml:space="preserve"> SEMIDEV DIFFERENCE (semidev of financial yield + quality premium)</t>
    </r>
  </si>
  <si>
    <t>*Assumption: 1t seed for 5ha</t>
  </si>
  <si>
    <t>SCENARIO MANAGER</t>
  </si>
  <si>
    <t>CROP- AND VARIETY-SPECIFIC PARAMETERS</t>
  </si>
  <si>
    <t>SENSITIVITY ANALYSIS</t>
  </si>
  <si>
    <t>*Value using formula</t>
  </si>
  <si>
    <t>*Value dependent on selected scenario</t>
  </si>
  <si>
    <r>
      <t>National data 
(</t>
    </r>
    <r>
      <rPr>
        <b/>
        <sz val="11"/>
        <rFont val="Gill Sans MT"/>
        <family val="2"/>
        <scheme val="minor"/>
      </rPr>
      <t>CH organic winter wheat)</t>
    </r>
  </si>
  <si>
    <t>Adoption data
(CH Wiwa)</t>
  </si>
  <si>
    <t>At*(columns: M/N/O+P)</t>
  </si>
  <si>
    <t>RETURNS TO INVESTMENT IN WINTER WHEAT BREEDING</t>
  </si>
  <si>
    <t>IMPACT OF IMPROVED WINTER WHEAT VARIETIES</t>
  </si>
  <si>
    <t>Breeding cost calculations</t>
  </si>
  <si>
    <t>TRIAL DATA</t>
  </si>
  <si>
    <t>RUNAL</t>
  </si>
  <si>
    <t>TITLIS</t>
  </si>
  <si>
    <t>Ø RUNAL / TITLIS</t>
  </si>
  <si>
    <t>Average physical yield</t>
  </si>
  <si>
    <t>Average sales revenues</t>
  </si>
  <si>
    <t>Processing quality premium (HLM)</t>
  </si>
  <si>
    <t>Nutrient quality premium (protein)</t>
  </si>
  <si>
    <t>Total sales revenues (Sum of yield + quality)</t>
  </si>
  <si>
    <t>Semidev total sales revenues</t>
  </si>
  <si>
    <t>Ø 2006-2019</t>
  </si>
  <si>
    <r>
      <t xml:space="preserve">This data file accompanies the paper: </t>
    </r>
    <r>
      <rPr>
        <b/>
        <sz val="11"/>
        <rFont val="Gill Sans MT"/>
        <family val="2"/>
        <scheme val="minor"/>
      </rPr>
      <t xml:space="preserve">Against the Grain – Impacts of organic crop improvement: The example of Wiwa wheat </t>
    </r>
    <r>
      <rPr>
        <sz val="11"/>
        <color rgb="FFFF0000"/>
        <rFont val="Gill Sans MT"/>
        <family val="2"/>
        <scheme val="minor"/>
      </rPr>
      <t xml:space="preserve">
</t>
    </r>
    <r>
      <rPr>
        <sz val="11"/>
        <rFont val="Gill Sans MT"/>
        <family val="2"/>
        <scheme val="minor"/>
      </rPr>
      <t xml:space="preserve">
Authors: Christian Grovermann, Mareike Weiner, Lilia Levy, Michael Locher, Juan Manuel Herera, Eva Winter</t>
    </r>
    <r>
      <rPr>
        <b/>
        <sz val="11"/>
        <color theme="1"/>
        <rFont val="Gill Sans MT"/>
        <family val="2"/>
        <scheme val="minor"/>
      </rPr>
      <t xml:space="preserve">
</t>
    </r>
    <r>
      <rPr>
        <sz val="11"/>
        <color theme="1"/>
        <rFont val="Gill Sans MT"/>
        <family val="2"/>
        <scheme val="minor"/>
      </rPr>
      <t>For questions or comments, please contact: Christian Grovermann, Email: christian.grovermann@fibl.org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</si>
</sst>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  <numFmt numFmtId="168" formatCode="_(* #,##0.000_);_(* \(#,##0.000\);_(* &quot;-&quot;??_);_(@_)"/>
    <numFmt numFmtId="169" formatCode="0.0000"/>
    <numFmt numFmtId="170" formatCode="0.0%"/>
    <numFmt numFmtId="171" formatCode="0.000"/>
    <numFmt numFmtId="172" formatCode="[$$-409]#,##0.00"/>
    <numFmt numFmtId="173" formatCode="#,##0.0"/>
  </numFmts>
  <fonts count="29" x14ac:knownFonts="1">
    <font>
      <sz val="11"/>
      <color theme="1"/>
      <name val="Gill Sans MT"/>
      <family val="2"/>
      <scheme val="minor"/>
    </font>
    <font>
      <b/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rgb="FF0000FF"/>
      <name val="Gill Sans MT"/>
      <family val="2"/>
      <scheme val="minor"/>
    </font>
    <font>
      <b/>
      <sz val="9"/>
      <color indexed="81"/>
      <name val="Tahoma"/>
      <family val="2"/>
    </font>
    <font>
      <sz val="11"/>
      <name val="Gill Sans MT"/>
      <family val="2"/>
      <scheme val="minor"/>
    </font>
    <font>
      <sz val="11"/>
      <color rgb="FFFF0000"/>
      <name val="Gill Sans MT"/>
      <family val="2"/>
      <scheme val="minor"/>
    </font>
    <font>
      <b/>
      <sz val="11"/>
      <name val="Gill Sans MT"/>
      <family val="2"/>
      <scheme val="minor"/>
    </font>
    <font>
      <b/>
      <sz val="11"/>
      <name val="Symbol"/>
      <family val="1"/>
      <charset val="2"/>
    </font>
    <font>
      <b/>
      <sz val="11"/>
      <name val="Calibri"/>
      <family val="2"/>
    </font>
    <font>
      <sz val="10"/>
      <color theme="1"/>
      <name val="Gill Sans MT"/>
      <family val="2"/>
      <scheme val="minor"/>
    </font>
    <font>
      <sz val="11"/>
      <color theme="0" tint="-0.34998626667073579"/>
      <name val="Gill Sans MT"/>
      <family val="2"/>
      <scheme val="minor"/>
    </font>
    <font>
      <u/>
      <sz val="11"/>
      <color theme="10"/>
      <name val="Gill Sans MT"/>
      <family val="2"/>
      <scheme val="minor"/>
    </font>
    <font>
      <u/>
      <sz val="11"/>
      <color theme="11"/>
      <name val="Gill Sans MT"/>
      <family val="2"/>
      <scheme val="minor"/>
    </font>
    <font>
      <sz val="10"/>
      <name val="Gill Sans MT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00B050"/>
      <name val="Gill Sans MT"/>
      <family val="2"/>
      <scheme val="minor"/>
    </font>
    <font>
      <b/>
      <sz val="11"/>
      <name val="Gill Sans MT"/>
      <family val="2"/>
    </font>
    <font>
      <sz val="11"/>
      <color theme="0"/>
      <name val="Gill Sans MT"/>
      <family val="2"/>
      <scheme val="minor"/>
    </font>
    <font>
      <sz val="10"/>
      <name val="MS Sans Serif"/>
    </font>
    <font>
      <u/>
      <sz val="9"/>
      <color theme="3"/>
      <name val="Arial Narrow"/>
      <family val="2"/>
    </font>
    <font>
      <u/>
      <sz val="9"/>
      <color theme="4"/>
      <name val="Arial Narrow"/>
      <family val="2"/>
    </font>
    <font>
      <sz val="12"/>
      <name val="Times New Roman"/>
      <family val="1"/>
    </font>
    <font>
      <b/>
      <sz val="7"/>
      <color rgb="FF202122"/>
      <name val="Arial"/>
      <family val="2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sz val="11"/>
      <color theme="8"/>
      <name val="Gill Sans MT"/>
      <family val="2"/>
      <scheme val="minor"/>
    </font>
    <font>
      <b/>
      <sz val="11"/>
      <color theme="0"/>
      <name val="Gill Sans MT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theme="4" tint="0.79998168889431442"/>
      </right>
      <top/>
      <bottom style="medium">
        <color theme="4" tint="0.79998168889431442"/>
      </bottom>
      <diagonal/>
    </border>
  </borders>
  <cellStyleXfs count="1389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</cellStyleXfs>
  <cellXfs count="45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Border="1"/>
    <xf numFmtId="0" fontId="0" fillId="0" borderId="3" xfId="0" applyBorder="1"/>
    <xf numFmtId="0" fontId="0" fillId="0" borderId="0" xfId="0" applyFill="1" applyBorder="1"/>
    <xf numFmtId="165" fontId="0" fillId="0" borderId="0" xfId="0" applyNumberFormat="1"/>
    <xf numFmtId="0" fontId="0" fillId="0" borderId="3" xfId="0" applyBorder="1" applyAlignment="1">
      <alignment horizontal="right" vertical="center" wrapText="1"/>
    </xf>
    <xf numFmtId="2" fontId="0" fillId="0" borderId="0" xfId="0" applyNumberFormat="1"/>
    <xf numFmtId="1" fontId="3" fillId="0" borderId="0" xfId="0" applyNumberFormat="1" applyFont="1"/>
    <xf numFmtId="1" fontId="3" fillId="0" borderId="0" xfId="0" applyNumberFormat="1" applyFont="1" applyBorder="1"/>
    <xf numFmtId="1" fontId="3" fillId="0" borderId="3" xfId="0" applyNumberFormat="1" applyFont="1" applyBorder="1"/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167" fontId="3" fillId="0" borderId="0" xfId="1" applyNumberFormat="1" applyFont="1" applyBorder="1"/>
    <xf numFmtId="0" fontId="0" fillId="0" borderId="0" xfId="0" applyFont="1" applyBorder="1"/>
    <xf numFmtId="2" fontId="0" fillId="0" borderId="0" xfId="0" applyNumberFormat="1" applyFill="1" applyBorder="1"/>
    <xf numFmtId="165" fontId="3" fillId="0" borderId="0" xfId="0" applyNumberFormat="1" applyFont="1"/>
    <xf numFmtId="1" fontId="0" fillId="0" borderId="0" xfId="0" applyNumberFormat="1"/>
    <xf numFmtId="0" fontId="1" fillId="0" borderId="0" xfId="0" applyFont="1" applyBorder="1" applyAlignment="1">
      <alignment vertical="center"/>
    </xf>
    <xf numFmtId="165" fontId="3" fillId="0" borderId="0" xfId="0" applyNumberFormat="1" applyFont="1" applyBorder="1"/>
    <xf numFmtId="165" fontId="5" fillId="0" borderId="0" xfId="0" applyNumberFormat="1" applyFont="1" applyBorder="1"/>
    <xf numFmtId="0" fontId="0" fillId="0" borderId="3" xfId="0" applyFill="1" applyBorder="1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/>
    <xf numFmtId="2" fontId="3" fillId="0" borderId="0" xfId="0" applyNumberFormat="1" applyFont="1"/>
    <xf numFmtId="166" fontId="3" fillId="0" borderId="0" xfId="0" applyNumberFormat="1" applyFont="1"/>
    <xf numFmtId="0" fontId="1" fillId="0" borderId="7" xfId="0" applyFont="1" applyBorder="1" applyAlignment="1">
      <alignment horizontal="right" vertical="center" wrapText="1"/>
    </xf>
    <xf numFmtId="0" fontId="0" fillId="0" borderId="0" xfId="0" applyFont="1"/>
    <xf numFmtId="0" fontId="7" fillId="0" borderId="2" xfId="0" applyFont="1" applyFill="1" applyBorder="1" applyAlignment="1">
      <alignment horizontal="right" vertical="center" wrapText="1"/>
    </xf>
    <xf numFmtId="0" fontId="3" fillId="0" borderId="0" xfId="0" applyFont="1" applyBorder="1"/>
    <xf numFmtId="0" fontId="3" fillId="0" borderId="3" xfId="0" applyFont="1" applyBorder="1"/>
    <xf numFmtId="0" fontId="0" fillId="0" borderId="0" xfId="0" applyFill="1"/>
    <xf numFmtId="0" fontId="0" fillId="0" borderId="0" xfId="0" quotePrefix="1" applyFont="1"/>
    <xf numFmtId="170" fontId="3" fillId="0" borderId="0" xfId="2" applyNumberFormat="1" applyFont="1"/>
    <xf numFmtId="0" fontId="1" fillId="0" borderId="2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1" fontId="11" fillId="0" borderId="0" xfId="0" applyNumberFormat="1" applyFont="1"/>
    <xf numFmtId="165" fontId="11" fillId="0" borderId="0" xfId="0" applyNumberFormat="1" applyFont="1"/>
    <xf numFmtId="0" fontId="0" fillId="0" borderId="1" xfId="0" applyBorder="1" applyAlignment="1">
      <alignment horizontal="right"/>
    </xf>
    <xf numFmtId="165" fontId="3" fillId="0" borderId="1" xfId="0" applyNumberFormat="1" applyFont="1" applyBorder="1"/>
    <xf numFmtId="0" fontId="0" fillId="3" borderId="4" xfId="0" applyFill="1" applyBorder="1"/>
    <xf numFmtId="166" fontId="3" fillId="2" borderId="0" xfId="1" applyNumberFormat="1" applyFont="1" applyFill="1" applyBorder="1"/>
    <xf numFmtId="169" fontId="3" fillId="2" borderId="0" xfId="0" applyNumberFormat="1" applyFont="1" applyFill="1" applyBorder="1"/>
    <xf numFmtId="166" fontId="3" fillId="2" borderId="3" xfId="1" applyNumberFormat="1" applyFont="1" applyFill="1" applyBorder="1"/>
    <xf numFmtId="169" fontId="3" fillId="2" borderId="3" xfId="0" applyNumberFormat="1" applyFont="1" applyFill="1" applyBorder="1"/>
    <xf numFmtId="10" fontId="0" fillId="0" borderId="0" xfId="0" applyNumberFormat="1"/>
    <xf numFmtId="0" fontId="10" fillId="3" borderId="1" xfId="0" applyFont="1" applyFill="1" applyBorder="1" applyAlignment="1">
      <alignment horizontal="right" vertical="center" wrapText="1"/>
    </xf>
    <xf numFmtId="0" fontId="0" fillId="0" borderId="1" xfId="0" applyFont="1" applyBorder="1"/>
    <xf numFmtId="0" fontId="0" fillId="0" borderId="0" xfId="0" applyFont="1" applyFill="1" applyBorder="1"/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9" fontId="1" fillId="0" borderId="0" xfId="0" quotePrefix="1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ill="1" applyBorder="1"/>
    <xf numFmtId="0" fontId="7" fillId="0" borderId="7" xfId="0" applyFont="1" applyFill="1" applyBorder="1" applyAlignment="1">
      <alignment horizontal="right" vertical="center" wrapText="1"/>
    </xf>
    <xf numFmtId="169" fontId="3" fillId="2" borderId="10" xfId="0" applyNumberFormat="1" applyFont="1" applyFill="1" applyBorder="1"/>
    <xf numFmtId="166" fontId="3" fillId="2" borderId="11" xfId="1" applyNumberFormat="1" applyFont="1" applyFill="1" applyBorder="1"/>
    <xf numFmtId="169" fontId="3" fillId="2" borderId="8" xfId="0" applyNumberFormat="1" applyFont="1" applyFill="1" applyBorder="1"/>
    <xf numFmtId="166" fontId="3" fillId="2" borderId="9" xfId="1" applyNumberFormat="1" applyFont="1" applyFill="1" applyBorder="1"/>
    <xf numFmtId="166" fontId="3" fillId="2" borderId="10" xfId="1" applyNumberFormat="1" applyFont="1" applyFill="1" applyBorder="1"/>
    <xf numFmtId="0" fontId="0" fillId="2" borderId="13" xfId="0" applyFill="1" applyBorder="1" applyAlignment="1">
      <alignment horizontal="left"/>
    </xf>
    <xf numFmtId="167" fontId="3" fillId="0" borderId="0" xfId="0" applyNumberFormat="1" applyFont="1"/>
    <xf numFmtId="172" fontId="3" fillId="0" borderId="0" xfId="0" applyNumberFormat="1" applyFont="1" applyFill="1" applyBorder="1"/>
    <xf numFmtId="170" fontId="3" fillId="0" borderId="0" xfId="0" applyNumberFormat="1" applyFont="1" applyFill="1" applyBorder="1"/>
    <xf numFmtId="2" fontId="3" fillId="0" borderId="0" xfId="0" applyNumberFormat="1" applyFont="1" applyFill="1" applyBorder="1"/>
    <xf numFmtId="9" fontId="2" fillId="0" borderId="0" xfId="2" applyFont="1" applyFill="1" applyBorder="1"/>
    <xf numFmtId="171" fontId="3" fillId="3" borderId="1" xfId="0" applyNumberFormat="1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2" fontId="5" fillId="2" borderId="0" xfId="0" applyNumberFormat="1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horizontal="right"/>
    </xf>
    <xf numFmtId="2" fontId="0" fillId="2" borderId="0" xfId="0" applyNumberForma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172" fontId="5" fillId="0" borderId="0" xfId="0" applyNumberFormat="1" applyFont="1" applyFill="1" applyBorder="1"/>
    <xf numFmtId="0" fontId="1" fillId="0" borderId="0" xfId="0" applyFont="1" applyFill="1" applyBorder="1" applyAlignment="1">
      <alignment horizontal="left" vertical="center"/>
    </xf>
    <xf numFmtId="166" fontId="3" fillId="3" borderId="1" xfId="1" applyNumberFormat="1" applyFont="1" applyFill="1" applyBorder="1" applyAlignment="1">
      <alignment horizontal="right"/>
    </xf>
    <xf numFmtId="2" fontId="5" fillId="0" borderId="0" xfId="0" applyNumberFormat="1" applyFont="1" applyFill="1" applyBorder="1"/>
    <xf numFmtId="164" fontId="3" fillId="0" borderId="0" xfId="1" applyNumberFormat="1" applyFont="1" applyBorder="1"/>
    <xf numFmtId="167" fontId="3" fillId="0" borderId="0" xfId="1" applyNumberFormat="1" applyFont="1" applyBorder="1" applyAlignment="1">
      <alignment horizontal="right"/>
    </xf>
    <xf numFmtId="167" fontId="0" fillId="0" borderId="0" xfId="1" quotePrefix="1" applyNumberFormat="1" applyFont="1" applyBorder="1" applyAlignment="1">
      <alignment horizontal="right"/>
    </xf>
    <xf numFmtId="167" fontId="5" fillId="0" borderId="0" xfId="1" quotePrefix="1" applyNumberFormat="1" applyFont="1" applyBorder="1" applyAlignment="1">
      <alignment horizontal="right"/>
    </xf>
    <xf numFmtId="170" fontId="3" fillId="0" borderId="3" xfId="0" applyNumberFormat="1" applyFont="1" applyFill="1" applyBorder="1"/>
    <xf numFmtId="2" fontId="0" fillId="0" borderId="0" xfId="0" applyNumberFormat="1" applyBorder="1" applyAlignment="1"/>
    <xf numFmtId="2" fontId="0" fillId="4" borderId="0" xfId="0" applyNumberFormat="1" applyFill="1" applyBorder="1" applyAlignment="1"/>
    <xf numFmtId="173" fontId="3" fillId="0" borderId="0" xfId="0" applyNumberFormat="1" applyFont="1" applyFill="1" applyBorder="1"/>
    <xf numFmtId="0" fontId="0" fillId="0" borderId="2" xfId="0" applyFill="1" applyBorder="1" applyAlignment="1">
      <alignment vertical="center"/>
    </xf>
    <xf numFmtId="0" fontId="0" fillId="0" borderId="6" xfId="0" applyBorder="1" applyAlignment="1">
      <alignment horizontal="right" vertical="center" wrapText="1"/>
    </xf>
    <xf numFmtId="2" fontId="0" fillId="0" borderId="0" xfId="0" applyNumberFormat="1" applyFill="1" applyBorder="1" applyAlignment="1"/>
    <xf numFmtId="0" fontId="0" fillId="0" borderId="13" xfId="0" applyFill="1" applyBorder="1" applyAlignment="1">
      <alignment horizontal="left"/>
    </xf>
    <xf numFmtId="0" fontId="6" fillId="0" borderId="0" xfId="0" applyFont="1"/>
    <xf numFmtId="0" fontId="3" fillId="0" borderId="0" xfId="0" applyFont="1" applyFill="1"/>
    <xf numFmtId="0" fontId="6" fillId="0" borderId="0" xfId="0" applyFont="1" applyFill="1" applyBorder="1" applyAlignment="1">
      <alignment horizontal="right"/>
    </xf>
    <xf numFmtId="0" fontId="0" fillId="0" borderId="3" xfId="0" applyFont="1" applyBorder="1" applyAlignment="1">
      <alignment horizontal="right" vertical="center" wrapText="1"/>
    </xf>
    <xf numFmtId="0" fontId="14" fillId="3" borderId="5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1" fontId="5" fillId="0" borderId="11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0" fontId="10" fillId="3" borderId="15" xfId="0" quotePrefix="1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right" vertical="center" wrapText="1"/>
    </xf>
    <xf numFmtId="0" fontId="17" fillId="0" borderId="0" xfId="0" applyFont="1" applyFill="1" applyBorder="1"/>
    <xf numFmtId="169" fontId="3" fillId="0" borderId="0" xfId="0" applyNumberFormat="1" applyFont="1" applyFill="1" applyBorder="1"/>
    <xf numFmtId="166" fontId="3" fillId="0" borderId="0" xfId="1" applyNumberFormat="1" applyFont="1" applyFill="1" applyBorder="1"/>
    <xf numFmtId="167" fontId="3" fillId="0" borderId="0" xfId="1" applyNumberFormat="1" applyFont="1" applyFill="1" applyBorder="1"/>
    <xf numFmtId="164" fontId="0" fillId="0" borderId="0" xfId="1" applyFont="1" applyBorder="1" applyAlignment="1">
      <alignment horizontal="right" vertical="center"/>
    </xf>
    <xf numFmtId="164" fontId="0" fillId="0" borderId="0" xfId="1" applyFont="1" applyBorder="1" applyAlignment="1">
      <alignment horizontal="right"/>
    </xf>
    <xf numFmtId="164" fontId="0" fillId="0" borderId="0" xfId="1" applyNumberFormat="1" applyFont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169" fontId="3" fillId="0" borderId="10" xfId="0" applyNumberFormat="1" applyFont="1" applyFill="1" applyBorder="1"/>
    <xf numFmtId="166" fontId="3" fillId="0" borderId="11" xfId="1" applyNumberFormat="1" applyFont="1" applyFill="1" applyBorder="1"/>
    <xf numFmtId="166" fontId="6" fillId="0" borderId="11" xfId="1" applyNumberFormat="1" applyFont="1" applyFill="1" applyBorder="1"/>
    <xf numFmtId="166" fontId="2" fillId="0" borderId="11" xfId="1" applyNumberFormat="1" applyFont="1" applyFill="1" applyBorder="1"/>
    <xf numFmtId="0" fontId="0" fillId="0" borderId="1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right" vertical="center"/>
    </xf>
    <xf numFmtId="0" fontId="18" fillId="0" borderId="5" xfId="0" applyFont="1" applyFill="1" applyBorder="1" applyAlignment="1">
      <alignment horizontal="right" vertical="center"/>
    </xf>
    <xf numFmtId="165" fontId="6" fillId="2" borderId="10" xfId="0" applyNumberFormat="1" applyFont="1" applyFill="1" applyBorder="1" applyAlignment="1">
      <alignment horizontal="right"/>
    </xf>
    <xf numFmtId="1" fontId="5" fillId="2" borderId="11" xfId="0" applyNumberFormat="1" applyFont="1" applyFill="1" applyBorder="1" applyAlignment="1">
      <alignment horizontal="right"/>
    </xf>
    <xf numFmtId="166" fontId="5" fillId="0" borderId="10" xfId="1" applyNumberFormat="1" applyFont="1" applyFill="1" applyBorder="1"/>
    <xf numFmtId="166" fontId="5" fillId="0" borderId="6" xfId="1" applyNumberFormat="1" applyFont="1" applyFill="1" applyBorder="1"/>
    <xf numFmtId="166" fontId="17" fillId="0" borderId="0" xfId="1" applyNumberFormat="1" applyFont="1" applyFill="1" applyBorder="1"/>
    <xf numFmtId="166" fontId="0" fillId="0" borderId="0" xfId="0" applyNumberFormat="1" applyBorder="1"/>
    <xf numFmtId="166" fontId="3" fillId="0" borderId="2" xfId="1" applyNumberFormat="1" applyFont="1" applyFill="1" applyBorder="1"/>
    <xf numFmtId="0" fontId="1" fillId="0" borderId="5" xfId="0" applyFont="1" applyFill="1" applyBorder="1" applyAlignment="1">
      <alignment horizontal="right" vertical="center"/>
    </xf>
    <xf numFmtId="0" fontId="1" fillId="0" borderId="12" xfId="0" applyFont="1" applyBorder="1" applyAlignment="1">
      <alignment horizontal="right" vertical="center" wrapText="1"/>
    </xf>
    <xf numFmtId="165" fontId="3" fillId="0" borderId="13" xfId="0" applyNumberFormat="1" applyFont="1" applyFill="1" applyBorder="1"/>
    <xf numFmtId="0" fontId="8" fillId="0" borderId="4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169" fontId="3" fillId="0" borderId="6" xfId="0" applyNumberFormat="1" applyFont="1" applyFill="1" applyBorder="1"/>
    <xf numFmtId="169" fontId="3" fillId="0" borderId="2" xfId="0" applyNumberFormat="1" applyFont="1" applyFill="1" applyBorder="1"/>
    <xf numFmtId="166" fontId="3" fillId="0" borderId="7" xfId="1" applyNumberFormat="1" applyFont="1" applyFill="1" applyBorder="1"/>
    <xf numFmtId="165" fontId="3" fillId="0" borderId="2" xfId="0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165" fontId="3" fillId="0" borderId="11" xfId="0" applyNumberFormat="1" applyFont="1" applyFill="1" applyBorder="1" applyAlignment="1">
      <alignment horizontal="right"/>
    </xf>
    <xf numFmtId="165" fontId="3" fillId="2" borderId="11" xfId="0" applyNumberFormat="1" applyFont="1" applyFill="1" applyBorder="1" applyAlignment="1">
      <alignment horizontal="right"/>
    </xf>
    <xf numFmtId="165" fontId="3" fillId="2" borderId="3" xfId="0" applyNumberFormat="1" applyFont="1" applyFill="1" applyBorder="1" applyAlignment="1">
      <alignment horizontal="right"/>
    </xf>
    <xf numFmtId="165" fontId="3" fillId="2" borderId="9" xfId="0" applyNumberFormat="1" applyFont="1" applyFill="1" applyBorder="1" applyAlignment="1">
      <alignment horizontal="right"/>
    </xf>
    <xf numFmtId="0" fontId="0" fillId="0" borderId="0" xfId="0" applyNumberFormat="1"/>
    <xf numFmtId="0" fontId="0" fillId="0" borderId="3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6" fontId="17" fillId="2" borderId="0" xfId="1" applyNumberFormat="1" applyFont="1" applyFill="1" applyBorder="1"/>
    <xf numFmtId="165" fontId="3" fillId="0" borderId="12" xfId="0" applyNumberFormat="1" applyFont="1" applyFill="1" applyBorder="1"/>
    <xf numFmtId="165" fontId="3" fillId="2" borderId="13" xfId="0" applyNumberFormat="1" applyFont="1" applyFill="1" applyBorder="1"/>
    <xf numFmtId="0" fontId="0" fillId="0" borderId="0" xfId="0" applyAlignment="1">
      <alignment horizontal="right" vertical="center" wrapText="1"/>
    </xf>
    <xf numFmtId="2" fontId="17" fillId="0" borderId="0" xfId="0" applyNumberFormat="1" applyFont="1" applyFill="1" applyBorder="1" applyAlignment="1">
      <alignment horizontal="right"/>
    </xf>
    <xf numFmtId="2" fontId="3" fillId="0" borderId="0" xfId="2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167" fontId="5" fillId="0" borderId="0" xfId="1" applyNumberFormat="1" applyFont="1" applyFill="1" applyBorder="1"/>
    <xf numFmtId="0" fontId="6" fillId="2" borderId="0" xfId="0" applyFont="1" applyFill="1" applyBorder="1" applyAlignment="1">
      <alignment horizontal="right"/>
    </xf>
    <xf numFmtId="2" fontId="3" fillId="5" borderId="0" xfId="0" applyNumberFormat="1" applyFont="1" applyFill="1" applyBorder="1" applyAlignment="1">
      <alignment horizontal="right"/>
    </xf>
    <xf numFmtId="0" fontId="6" fillId="5" borderId="0" xfId="0" applyFont="1" applyFill="1" applyBorder="1" applyAlignment="1">
      <alignment horizontal="right"/>
    </xf>
    <xf numFmtId="0" fontId="0" fillId="7" borderId="13" xfId="0" applyFill="1" applyBorder="1" applyAlignment="1">
      <alignment horizontal="left"/>
    </xf>
    <xf numFmtId="165" fontId="3" fillId="7" borderId="0" xfId="0" applyNumberFormat="1" applyFont="1" applyFill="1" applyBorder="1" applyAlignment="1">
      <alignment horizontal="right"/>
    </xf>
    <xf numFmtId="2" fontId="3" fillId="7" borderId="0" xfId="0" applyNumberFormat="1" applyFont="1" applyFill="1" applyBorder="1" applyAlignment="1">
      <alignment horizontal="right"/>
    </xf>
    <xf numFmtId="0" fontId="6" fillId="7" borderId="0" xfId="0" applyFont="1" applyFill="1" applyBorder="1" applyAlignment="1">
      <alignment horizontal="right"/>
    </xf>
    <xf numFmtId="2" fontId="17" fillId="7" borderId="0" xfId="0" applyNumberFormat="1" applyFont="1" applyFill="1" applyBorder="1" applyAlignment="1">
      <alignment horizontal="right"/>
    </xf>
    <xf numFmtId="2" fontId="3" fillId="7" borderId="0" xfId="2" applyNumberFormat="1" applyFont="1" applyFill="1" applyBorder="1" applyAlignment="1">
      <alignment horizontal="right"/>
    </xf>
    <xf numFmtId="168" fontId="3" fillId="3" borderId="5" xfId="1" applyNumberFormat="1" applyFont="1" applyFill="1" applyBorder="1" applyAlignment="1">
      <alignment horizontal="right"/>
    </xf>
    <xf numFmtId="0" fontId="0" fillId="2" borderId="0" xfId="0" applyFill="1" applyBorder="1"/>
    <xf numFmtId="165" fontId="3" fillId="2" borderId="14" xfId="0" applyNumberFormat="1" applyFont="1" applyFill="1" applyBorder="1"/>
    <xf numFmtId="0" fontId="17" fillId="5" borderId="0" xfId="0" applyFont="1" applyFill="1"/>
    <xf numFmtId="171" fontId="3" fillId="3" borderId="1" xfId="2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7" borderId="0" xfId="0" applyNumberFormat="1" applyFont="1" applyFill="1" applyBorder="1" applyAlignment="1">
      <alignment horizontal="right"/>
    </xf>
    <xf numFmtId="165" fontId="3" fillId="7" borderId="11" xfId="0" applyNumberFormat="1" applyFont="1" applyFill="1" applyBorder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165" fontId="3" fillId="0" borderId="10" xfId="0" applyNumberFormat="1" applyFont="1" applyFill="1" applyBorder="1" applyAlignment="1">
      <alignment horizontal="right"/>
    </xf>
    <xf numFmtId="165" fontId="3" fillId="2" borderId="10" xfId="0" applyNumberFormat="1" applyFont="1" applyFill="1" applyBorder="1" applyAlignment="1">
      <alignment horizontal="right"/>
    </xf>
    <xf numFmtId="171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/>
    <xf numFmtId="164" fontId="3" fillId="0" borderId="0" xfId="1" applyNumberFormat="1" applyFont="1" applyFill="1" applyBorder="1"/>
    <xf numFmtId="0" fontId="5" fillId="0" borderId="0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2" fontId="0" fillId="0" borderId="0" xfId="0" applyNumberFormat="1" applyFont="1" applyFill="1" applyBorder="1" applyAlignment="1">
      <alignment horizontal="right"/>
    </xf>
    <xf numFmtId="2" fontId="0" fillId="7" borderId="0" xfId="0" applyNumberFormat="1" applyFont="1" applyFill="1" applyBorder="1" applyAlignment="1">
      <alignment horizontal="right"/>
    </xf>
    <xf numFmtId="2" fontId="0" fillId="5" borderId="0" xfId="0" applyNumberFormat="1" applyFont="1" applyFill="1" applyBorder="1" applyAlignment="1">
      <alignment horizontal="right"/>
    </xf>
    <xf numFmtId="2" fontId="0" fillId="2" borderId="0" xfId="0" applyNumberFormat="1" applyFont="1" applyFill="1" applyBorder="1" applyAlignment="1">
      <alignment horizontal="right"/>
    </xf>
    <xf numFmtId="0" fontId="5" fillId="0" borderId="7" xfId="0" applyFont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165" fontId="5" fillId="0" borderId="10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165" fontId="0" fillId="0" borderId="0" xfId="0" applyNumberFormat="1" applyFill="1" applyBorder="1" applyAlignment="1">
      <alignment horizontal="left"/>
    </xf>
    <xf numFmtId="0" fontId="10" fillId="3" borderId="8" xfId="0" quotePrefix="1" applyFont="1" applyFill="1" applyBorder="1" applyAlignment="1">
      <alignment horizontal="left" vertical="center" wrapText="1"/>
    </xf>
    <xf numFmtId="0" fontId="10" fillId="3" borderId="3" xfId="0" quotePrefix="1" applyFont="1" applyFill="1" applyBorder="1" applyAlignment="1">
      <alignment horizontal="left" vertical="center" wrapText="1"/>
    </xf>
    <xf numFmtId="0" fontId="10" fillId="3" borderId="9" xfId="0" quotePrefix="1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3" borderId="1" xfId="0" applyFill="1" applyBorder="1"/>
    <xf numFmtId="0" fontId="0" fillId="0" borderId="5" xfId="0" applyBorder="1"/>
    <xf numFmtId="0" fontId="0" fillId="3" borderId="15" xfId="0" applyFill="1" applyBorder="1"/>
    <xf numFmtId="0" fontId="0" fillId="0" borderId="10" xfId="0" applyFill="1" applyBorder="1" applyAlignment="1">
      <alignment horizontal="left"/>
    </xf>
    <xf numFmtId="0" fontId="5" fillId="0" borderId="7" xfId="0" applyFon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165" fontId="3" fillId="7" borderId="10" xfId="0" applyNumberFormat="1" applyFont="1" applyFill="1" applyBorder="1" applyAlignment="1">
      <alignment horizontal="right"/>
    </xf>
    <xf numFmtId="0" fontId="0" fillId="0" borderId="15" xfId="0" applyFont="1" applyBorder="1"/>
    <xf numFmtId="0" fontId="1" fillId="0" borderId="15" xfId="0" applyFont="1" applyBorder="1" applyAlignment="1">
      <alignment horizontal="left" vertical="top" wrapText="1"/>
    </xf>
    <xf numFmtId="0" fontId="0" fillId="0" borderId="13" xfId="0" applyFont="1" applyBorder="1"/>
    <xf numFmtId="0" fontId="1" fillId="0" borderId="11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right" wrapText="1"/>
    </xf>
    <xf numFmtId="0" fontId="0" fillId="0" borderId="2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right" vertical="center" wrapText="1"/>
    </xf>
    <xf numFmtId="165" fontId="5" fillId="7" borderId="1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top" wrapText="1"/>
    </xf>
    <xf numFmtId="165" fontId="0" fillId="0" borderId="0" xfId="0" applyNumberFormat="1" applyBorder="1"/>
    <xf numFmtId="165" fontId="3" fillId="0" borderId="11" xfId="0" applyNumberFormat="1" applyFont="1" applyBorder="1"/>
    <xf numFmtId="165" fontId="3" fillId="0" borderId="5" xfId="0" applyNumberFormat="1" applyFont="1" applyBorder="1"/>
    <xf numFmtId="0" fontId="0" fillId="0" borderId="12" xfId="0" applyBorder="1"/>
    <xf numFmtId="0" fontId="0" fillId="0" borderId="13" xfId="0" applyBorder="1"/>
    <xf numFmtId="0" fontId="1" fillId="0" borderId="2" xfId="0" applyFont="1" applyBorder="1" applyAlignment="1">
      <alignment horizontal="left" vertical="top" wrapText="1"/>
    </xf>
    <xf numFmtId="1" fontId="0" fillId="0" borderId="3" xfId="0" applyNumberFormat="1" applyBorder="1"/>
    <xf numFmtId="166" fontId="5" fillId="0" borderId="3" xfId="1" applyNumberFormat="1" applyFont="1" applyFill="1" applyBorder="1"/>
    <xf numFmtId="0" fontId="0" fillId="0" borderId="14" xfId="0" applyBorder="1"/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" fontId="0" fillId="0" borderId="8" xfId="0" applyNumberFormat="1" applyBorder="1"/>
    <xf numFmtId="166" fontId="3" fillId="0" borderId="0" xfId="0" applyNumberFormat="1" applyFont="1" applyBorder="1"/>
    <xf numFmtId="166" fontId="3" fillId="0" borderId="3" xfId="0" applyNumberFormat="1" applyFont="1" applyBorder="1"/>
    <xf numFmtId="0" fontId="0" fillId="0" borderId="4" xfId="0" applyBorder="1"/>
    <xf numFmtId="0" fontId="1" fillId="0" borderId="12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1" fontId="24" fillId="0" borderId="14" xfId="0" applyNumberFormat="1" applyFont="1" applyBorder="1"/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2" fontId="3" fillId="0" borderId="13" xfId="0" applyNumberFormat="1" applyFont="1" applyFill="1" applyBorder="1"/>
    <xf numFmtId="0" fontId="0" fillId="0" borderId="6" xfId="0" applyBorder="1" applyAlignment="1">
      <alignment vertical="center"/>
    </xf>
    <xf numFmtId="166" fontId="5" fillId="2" borderId="0" xfId="1" applyNumberFormat="1" applyFont="1" applyFill="1" applyBorder="1"/>
    <xf numFmtId="166" fontId="3" fillId="2" borderId="0" xfId="0" applyNumberFormat="1" applyFont="1" applyFill="1" applyBorder="1"/>
    <xf numFmtId="0" fontId="0" fillId="2" borderId="10" xfId="0" applyFill="1" applyBorder="1"/>
    <xf numFmtId="0" fontId="3" fillId="2" borderId="1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0" fillId="0" borderId="15" xfId="0" applyBorder="1" applyAlignment="1">
      <alignment vertical="top"/>
    </xf>
    <xf numFmtId="0" fontId="0" fillId="0" borderId="15" xfId="0" applyBorder="1" applyAlignment="1">
      <alignment horizontal="left" vertical="top"/>
    </xf>
    <xf numFmtId="2" fontId="0" fillId="0" borderId="11" xfId="0" applyNumberFormat="1" applyBorder="1" applyAlignment="1">
      <alignment vertical="top"/>
    </xf>
    <xf numFmtId="2" fontId="0" fillId="0" borderId="9" xfId="0" applyNumberFormat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" fontId="0" fillId="0" borderId="7" xfId="0" applyNumberFormat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0" xfId="0" applyFill="1" applyBorder="1" applyAlignment="1">
      <alignment vertical="top"/>
    </xf>
    <xf numFmtId="0" fontId="19" fillId="8" borderId="16" xfId="0" applyFont="1" applyFill="1" applyBorder="1" applyAlignment="1">
      <alignment horizontal="center" vertical="top"/>
    </xf>
    <xf numFmtId="0" fontId="0" fillId="0" borderId="12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0" xfId="0" applyFont="1" applyBorder="1" applyAlignment="1">
      <alignment vertical="center"/>
    </xf>
    <xf numFmtId="2" fontId="27" fillId="0" borderId="11" xfId="0" applyNumberFormat="1" applyFont="1" applyBorder="1" applyAlignment="1">
      <alignment vertical="top"/>
    </xf>
    <xf numFmtId="2" fontId="17" fillId="0" borderId="13" xfId="0" applyNumberFormat="1" applyFont="1" applyFill="1" applyBorder="1"/>
    <xf numFmtId="0" fontId="5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Fill="1" applyBorder="1" applyAlignment="1">
      <alignment horizontal="right" vertical="center" wrapText="1"/>
    </xf>
    <xf numFmtId="0" fontId="0" fillId="0" borderId="7" xfId="0" applyFill="1" applyBorder="1" applyAlignment="1">
      <alignment horizontal="right" vertical="center" wrapText="1"/>
    </xf>
    <xf numFmtId="2" fontId="5" fillId="4" borderId="0" xfId="0" applyNumberFormat="1" applyFont="1" applyFill="1" applyBorder="1"/>
    <xf numFmtId="2" fontId="5" fillId="0" borderId="0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2" fontId="0" fillId="0" borderId="3" xfId="0" applyNumberFormat="1" applyBorder="1" applyAlignment="1"/>
    <xf numFmtId="2" fontId="0" fillId="0" borderId="3" xfId="0" applyNumberFormat="1" applyFill="1" applyBorder="1" applyAlignment="1"/>
    <xf numFmtId="2" fontId="5" fillId="0" borderId="3" xfId="0" applyNumberFormat="1" applyFont="1" applyBorder="1"/>
    <xf numFmtId="2" fontId="5" fillId="4" borderId="3" xfId="0" applyNumberFormat="1" applyFont="1" applyFill="1" applyBorder="1"/>
    <xf numFmtId="2" fontId="3" fillId="0" borderId="1" xfId="0" applyNumberFormat="1" applyFont="1" applyBorder="1" applyAlignment="1">
      <alignment horizontal="right" vertical="center" wrapText="1"/>
    </xf>
    <xf numFmtId="170" fontId="3" fillId="0" borderId="1" xfId="2" applyNumberFormat="1" applyFon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/>
    <xf numFmtId="0" fontId="5" fillId="0" borderId="0" xfId="0" applyFont="1" applyFill="1" applyBorder="1"/>
    <xf numFmtId="0" fontId="5" fillId="0" borderId="0" xfId="0" applyFont="1" applyBorder="1"/>
    <xf numFmtId="166" fontId="5" fillId="0" borderId="11" xfId="1" applyNumberFormat="1" applyFont="1" applyFill="1" applyBorder="1"/>
    <xf numFmtId="0" fontId="0" fillId="8" borderId="0" xfId="0" applyFill="1"/>
    <xf numFmtId="166" fontId="3" fillId="3" borderId="9" xfId="1" applyNumberFormat="1" applyFont="1" applyFill="1" applyBorder="1" applyAlignment="1">
      <alignment horizontal="right"/>
    </xf>
    <xf numFmtId="1" fontId="3" fillId="0" borderId="5" xfId="0" applyNumberFormat="1" applyFont="1" applyBorder="1"/>
    <xf numFmtId="1" fontId="3" fillId="0" borderId="11" xfId="0" applyNumberFormat="1" applyFont="1" applyBorder="1"/>
    <xf numFmtId="1" fontId="3" fillId="0" borderId="1" xfId="0" applyNumberFormat="1" applyFont="1" applyBorder="1"/>
    <xf numFmtId="164" fontId="19" fillId="8" borderId="9" xfId="1" applyNumberFormat="1" applyFont="1" applyFill="1" applyBorder="1"/>
    <xf numFmtId="0" fontId="1" fillId="0" borderId="15" xfId="0" applyFont="1" applyBorder="1" applyAlignment="1">
      <alignment vertical="top"/>
    </xf>
    <xf numFmtId="2" fontId="0" fillId="0" borderId="12" xfId="0" applyNumberFormat="1" applyFont="1" applyFill="1" applyBorder="1" applyAlignment="1">
      <alignment vertical="center"/>
    </xf>
    <xf numFmtId="0" fontId="0" fillId="0" borderId="6" xfId="0" applyFont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2" fontId="17" fillId="0" borderId="12" xfId="0" applyNumberFormat="1" applyFont="1" applyFill="1" applyBorder="1" applyAlignment="1">
      <alignment vertical="center"/>
    </xf>
    <xf numFmtId="2" fontId="5" fillId="0" borderId="12" xfId="0" applyNumberFormat="1" applyFont="1" applyFill="1" applyBorder="1"/>
    <xf numFmtId="2" fontId="5" fillId="0" borderId="14" xfId="0" applyNumberFormat="1" applyFont="1" applyFill="1" applyBorder="1" applyAlignment="1">
      <alignment vertical="center"/>
    </xf>
    <xf numFmtId="1" fontId="0" fillId="0" borderId="10" xfId="0" applyNumberFormat="1" applyBorder="1"/>
    <xf numFmtId="3" fontId="5" fillId="0" borderId="13" xfId="0" applyNumberFormat="1" applyFont="1" applyFill="1" applyBorder="1" applyAlignment="1">
      <alignment vertical="center"/>
    </xf>
    <xf numFmtId="2" fontId="0" fillId="0" borderId="0" xfId="0" applyNumberFormat="1" applyFont="1" applyBorder="1" applyAlignment="1"/>
    <xf numFmtId="2" fontId="0" fillId="4" borderId="0" xfId="0" applyNumberFormat="1" applyFont="1" applyFill="1" applyBorder="1" applyAlignment="1"/>
    <xf numFmtId="2" fontId="0" fillId="0" borderId="3" xfId="0" applyNumberFormat="1" applyFont="1" applyBorder="1" applyAlignment="1"/>
    <xf numFmtId="0" fontId="28" fillId="8" borderId="15" xfId="0" applyFont="1" applyFill="1" applyBorder="1" applyAlignment="1">
      <alignment horizontal="center" vertical="center"/>
    </xf>
    <xf numFmtId="2" fontId="5" fillId="0" borderId="0" xfId="0" applyNumberFormat="1" applyFont="1" applyBorder="1" applyAlignment="1">
      <alignment horizontal="right" vertical="center" wrapText="1"/>
    </xf>
    <xf numFmtId="0" fontId="0" fillId="0" borderId="3" xfId="0" quotePrefix="1" applyFont="1" applyBorder="1"/>
    <xf numFmtId="170" fontId="3" fillId="0" borderId="3" xfId="2" applyNumberFormat="1" applyFont="1" applyBorder="1"/>
    <xf numFmtId="0" fontId="7" fillId="0" borderId="1" xfId="0" applyFont="1" applyBorder="1"/>
    <xf numFmtId="0" fontId="1" fillId="0" borderId="0" xfId="0" applyFont="1" applyBorder="1"/>
    <xf numFmtId="0" fontId="0" fillId="0" borderId="0" xfId="0" quotePrefix="1" applyFont="1" applyBorder="1"/>
    <xf numFmtId="166" fontId="3" fillId="3" borderId="3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 vertical="center"/>
    </xf>
    <xf numFmtId="4" fontId="3" fillId="0" borderId="1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4" fontId="3" fillId="0" borderId="11" xfId="0" applyNumberFormat="1" applyFont="1" applyFill="1" applyBorder="1" applyAlignment="1">
      <alignment horizontal="right"/>
    </xf>
    <xf numFmtId="4" fontId="3" fillId="7" borderId="10" xfId="0" applyNumberFormat="1" applyFont="1" applyFill="1" applyBorder="1" applyAlignment="1">
      <alignment horizontal="right"/>
    </xf>
    <xf numFmtId="4" fontId="3" fillId="7" borderId="0" xfId="0" applyNumberFormat="1" applyFont="1" applyFill="1" applyBorder="1" applyAlignment="1">
      <alignment horizontal="right"/>
    </xf>
    <xf numFmtId="4" fontId="3" fillId="7" borderId="11" xfId="0" applyNumberFormat="1" applyFont="1" applyFill="1" applyBorder="1" applyAlignment="1">
      <alignment horizontal="right"/>
    </xf>
    <xf numFmtId="4" fontId="3" fillId="2" borderId="1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/>
    </xf>
    <xf numFmtId="4" fontId="3" fillId="6" borderId="10" xfId="0" applyNumberFormat="1" applyFont="1" applyFill="1" applyBorder="1" applyAlignment="1">
      <alignment horizontal="right"/>
    </xf>
    <xf numFmtId="4" fontId="3" fillId="6" borderId="0" xfId="0" applyNumberFormat="1" applyFont="1" applyFill="1" applyBorder="1" applyAlignment="1">
      <alignment horizontal="right"/>
    </xf>
    <xf numFmtId="4" fontId="3" fillId="2" borderId="11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3" fillId="3" borderId="4" xfId="0" applyNumberFormat="1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4" fontId="3" fillId="3" borderId="5" xfId="0" applyNumberFormat="1" applyFont="1" applyFill="1" applyBorder="1" applyAlignment="1">
      <alignment horizontal="right"/>
    </xf>
    <xf numFmtId="170" fontId="5" fillId="0" borderId="0" xfId="2" applyNumberFormat="1" applyFont="1" applyBorder="1"/>
    <xf numFmtId="170" fontId="5" fillId="0" borderId="0" xfId="0" applyNumberFormat="1" applyFont="1" applyBorder="1"/>
    <xf numFmtId="170" fontId="5" fillId="0" borderId="3" xfId="0" applyNumberFormat="1" applyFont="1" applyBorder="1"/>
    <xf numFmtId="3" fontId="5" fillId="0" borderId="10" xfId="0" applyNumberFormat="1" applyFont="1" applyBorder="1" applyAlignment="1">
      <alignment vertical="center"/>
    </xf>
    <xf numFmtId="3" fontId="5" fillId="0" borderId="0" xfId="0" applyNumberFormat="1" applyFont="1" applyBorder="1"/>
    <xf numFmtId="3" fontId="5" fillId="0" borderId="11" xfId="0" applyNumberFormat="1" applyFont="1" applyBorder="1"/>
    <xf numFmtId="3" fontId="5" fillId="0" borderId="10" xfId="0" applyNumberFormat="1" applyFont="1" applyBorder="1"/>
    <xf numFmtId="3" fontId="5" fillId="0" borderId="8" xfId="0" applyNumberFormat="1" applyFont="1" applyBorder="1"/>
    <xf numFmtId="3" fontId="5" fillId="0" borderId="3" xfId="0" applyNumberFormat="1" applyFont="1" applyBorder="1"/>
    <xf numFmtId="3" fontId="5" fillId="0" borderId="9" xfId="0" applyNumberFormat="1" applyFont="1" applyBorder="1"/>
    <xf numFmtId="170" fontId="5" fillId="0" borderId="3" xfId="2" applyNumberFormat="1" applyFont="1" applyBorder="1"/>
    <xf numFmtId="3" fontId="3" fillId="0" borderId="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3" borderId="0" xfId="0" applyFill="1"/>
    <xf numFmtId="0" fontId="0" fillId="9" borderId="0" xfId="0" applyFill="1"/>
    <xf numFmtId="166" fontId="3" fillId="6" borderId="11" xfId="1" applyNumberFormat="1" applyFont="1" applyFill="1" applyBorder="1"/>
    <xf numFmtId="166" fontId="3" fillId="6" borderId="10" xfId="1" applyNumberFormat="1" applyFont="1" applyFill="1" applyBorder="1"/>
    <xf numFmtId="167" fontId="3" fillId="6" borderId="0" xfId="1" applyNumberFormat="1" applyFont="1" applyFill="1" applyBorder="1"/>
    <xf numFmtId="0" fontId="0" fillId="0" borderId="6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2" fontId="0" fillId="0" borderId="12" xfId="0" applyNumberFormat="1" applyBorder="1" applyAlignment="1">
      <alignment vertical="top"/>
    </xf>
    <xf numFmtId="0" fontId="1" fillId="0" borderId="12" xfId="0" applyFont="1" applyBorder="1" applyAlignment="1">
      <alignment vertical="top"/>
    </xf>
    <xf numFmtId="1" fontId="27" fillId="0" borderId="13" xfId="0" applyNumberFormat="1" applyFont="1" applyBorder="1" applyAlignment="1">
      <alignment vertical="top"/>
    </xf>
    <xf numFmtId="1" fontId="0" fillId="0" borderId="13" xfId="0" applyNumberFormat="1" applyBorder="1" applyAlignment="1">
      <alignment vertical="top"/>
    </xf>
    <xf numFmtId="1" fontId="0" fillId="0" borderId="14" xfId="0" applyNumberFormat="1" applyBorder="1" applyAlignment="1">
      <alignment vertical="top"/>
    </xf>
    <xf numFmtId="1" fontId="0" fillId="0" borderId="12" xfId="0" applyNumberFormat="1" applyBorder="1" applyAlignment="1">
      <alignment vertical="top"/>
    </xf>
    <xf numFmtId="2" fontId="27" fillId="0" borderId="13" xfId="0" applyNumberFormat="1" applyFont="1" applyBorder="1" applyAlignment="1">
      <alignment vertical="top"/>
    </xf>
    <xf numFmtId="2" fontId="0" fillId="0" borderId="13" xfId="0" applyNumberFormat="1" applyBorder="1" applyAlignment="1">
      <alignment vertical="top"/>
    </xf>
    <xf numFmtId="2" fontId="0" fillId="0" borderId="14" xfId="0" applyNumberFormat="1" applyBorder="1" applyAlignment="1">
      <alignment vertical="top"/>
    </xf>
    <xf numFmtId="0" fontId="0" fillId="9" borderId="0" xfId="0" applyFill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26" fillId="0" borderId="6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</cellXfs>
  <cellStyles count="1389">
    <cellStyle name="Besuchter Hyperlink 2" xfId="1386"/>
    <cellStyle name="Comma" xfId="1" builtinId="3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Link 2" xfId="1387"/>
    <cellStyle name="Normal" xfId="0" builtinId="0"/>
    <cellStyle name="Percent" xfId="2" builtinId="5"/>
    <cellStyle name="Standard 2" xfId="1388"/>
    <cellStyle name="Standard 3" xfId="138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181429</xdr:colOff>
      <xdr:row>13</xdr:row>
      <xdr:rowOff>267608</xdr:rowOff>
    </xdr:from>
    <xdr:to>
      <xdr:col>14</xdr:col>
      <xdr:colOff>225418</xdr:colOff>
      <xdr:row>13</xdr:row>
      <xdr:rowOff>621989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0" y="3261179"/>
          <a:ext cx="2075989" cy="354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FiBL-Corporate_Identity_powerpoint">
  <a:themeElements>
    <a:clrScheme name="FiBL_CI2">
      <a:dk1>
        <a:sysClr val="windowText" lastClr="000000"/>
      </a:dk1>
      <a:lt1>
        <a:sysClr val="window" lastClr="FFFFFF"/>
      </a:lt1>
      <a:dk2>
        <a:srgbClr val="333333"/>
      </a:dk2>
      <a:lt2>
        <a:srgbClr val="999A9A"/>
      </a:lt2>
      <a:accent1>
        <a:srgbClr val="2F6C86"/>
      </a:accent1>
      <a:accent2>
        <a:srgbClr val="8D66A3"/>
      </a:accent2>
      <a:accent3>
        <a:srgbClr val="CE8628"/>
      </a:accent3>
      <a:accent4>
        <a:srgbClr val="75AF41"/>
      </a:accent4>
      <a:accent5>
        <a:srgbClr val="999A9A"/>
      </a:accent5>
      <a:accent6>
        <a:srgbClr val="333333"/>
      </a:accent6>
      <a:hlink>
        <a:srgbClr val="2F6C86"/>
      </a:hlink>
      <a:folHlink>
        <a:srgbClr val="8D67A1"/>
      </a:folHlink>
    </a:clrScheme>
    <a:fontScheme name="FiBL_1">
      <a:majorFont>
        <a:latin typeface="Gill Sans MT"/>
        <a:ea typeface=""/>
        <a:cs typeface=""/>
      </a:majorFont>
      <a:minorFont>
        <a:latin typeface="Gill Sans M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iBL-Corporate_Identity_powerpoint" id="{4DECBDF2-7B2C-4C57-B349-0F2F95075F2A}" vid="{4C6B38F3-55AD-4794-B635-7069971B86F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0"/>
  </sheetPr>
  <dimension ref="A1:AS126"/>
  <sheetViews>
    <sheetView tabSelected="1" zoomScaleNormal="100" workbookViewId="0">
      <selection activeCell="D3" sqref="D3:U8"/>
    </sheetView>
  </sheetViews>
  <sheetFormatPr defaultColWidth="9" defaultRowHeight="17.25" x14ac:dyDescent="0.35"/>
  <cols>
    <col min="1" max="1" width="2.875" style="372" customWidth="1"/>
    <col min="2" max="3" width="0.875" customWidth="1"/>
    <col min="20" max="20" width="9" customWidth="1"/>
    <col min="21" max="22" width="0.875" customWidth="1"/>
    <col min="23" max="45" width="9" style="372"/>
  </cols>
  <sheetData>
    <row r="1" spans="2:22" s="372" customFormat="1" x14ac:dyDescent="0.35"/>
    <row r="2" spans="2:22" ht="5.0999999999999996" customHeight="1" x14ac:dyDescent="0.35"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</row>
    <row r="3" spans="2:22" ht="15" customHeight="1" x14ac:dyDescent="0.35">
      <c r="B3" s="315"/>
      <c r="C3" s="373"/>
      <c r="D3" s="392" t="s">
        <v>233</v>
      </c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15"/>
    </row>
    <row r="4" spans="2:22" x14ac:dyDescent="0.35">
      <c r="B4" s="315"/>
      <c r="C4" s="373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15"/>
    </row>
    <row r="5" spans="2:22" x14ac:dyDescent="0.35">
      <c r="B5" s="315"/>
      <c r="C5" s="373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  <c r="U5" s="392"/>
      <c r="V5" s="315"/>
    </row>
    <row r="6" spans="2:22" x14ac:dyDescent="0.35">
      <c r="B6" s="315"/>
      <c r="C6" s="373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15"/>
    </row>
    <row r="7" spans="2:22" x14ac:dyDescent="0.35">
      <c r="B7" s="315"/>
      <c r="C7" s="373"/>
      <c r="D7" s="392"/>
      <c r="E7" s="392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392"/>
      <c r="U7" s="392"/>
      <c r="V7" s="315"/>
    </row>
    <row r="8" spans="2:22" x14ac:dyDescent="0.35">
      <c r="B8" s="315"/>
      <c r="C8" s="373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15"/>
    </row>
    <row r="9" spans="2:22" ht="5.0999999999999996" customHeight="1" x14ac:dyDescent="0.35"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</row>
    <row r="10" spans="2:22" s="372" customFormat="1" x14ac:dyDescent="0.35"/>
    <row r="11" spans="2:22" s="372" customFormat="1" x14ac:dyDescent="0.35"/>
    <row r="12" spans="2:22" s="372" customFormat="1" x14ac:dyDescent="0.35"/>
    <row r="13" spans="2:22" s="372" customFormat="1" x14ac:dyDescent="0.35"/>
    <row r="14" spans="2:22" s="372" customFormat="1" x14ac:dyDescent="0.35"/>
    <row r="15" spans="2:22" s="372" customFormat="1" x14ac:dyDescent="0.35"/>
    <row r="16" spans="2:22" s="372" customFormat="1" x14ac:dyDescent="0.35"/>
    <row r="17" s="372" customFormat="1" x14ac:dyDescent="0.35"/>
    <row r="18" s="372" customFormat="1" x14ac:dyDescent="0.35"/>
    <row r="19" s="372" customFormat="1" x14ac:dyDescent="0.35"/>
    <row r="20" s="372" customFormat="1" x14ac:dyDescent="0.35"/>
    <row r="21" s="372" customFormat="1" x14ac:dyDescent="0.35"/>
    <row r="22" s="372" customFormat="1" x14ac:dyDescent="0.35"/>
    <row r="23" s="372" customFormat="1" x14ac:dyDescent="0.35"/>
    <row r="24" s="372" customFormat="1" x14ac:dyDescent="0.35"/>
    <row r="25" s="372" customFormat="1" x14ac:dyDescent="0.35"/>
    <row r="26" s="372" customFormat="1" x14ac:dyDescent="0.35"/>
    <row r="27" s="372" customFormat="1" x14ac:dyDescent="0.35"/>
    <row r="28" s="372" customFormat="1" x14ac:dyDescent="0.35"/>
    <row r="29" s="372" customFormat="1" x14ac:dyDescent="0.35"/>
    <row r="30" s="372" customFormat="1" x14ac:dyDescent="0.35"/>
    <row r="31" s="372" customFormat="1" x14ac:dyDescent="0.35"/>
    <row r="32" s="372" customFormat="1" x14ac:dyDescent="0.35"/>
    <row r="33" s="372" customFormat="1" x14ac:dyDescent="0.35"/>
    <row r="34" s="372" customFormat="1" x14ac:dyDescent="0.35"/>
    <row r="35" s="372" customFormat="1" x14ac:dyDescent="0.35"/>
    <row r="36" s="372" customFormat="1" x14ac:dyDescent="0.35"/>
    <row r="37" s="372" customFormat="1" x14ac:dyDescent="0.35"/>
    <row r="38" s="372" customFormat="1" x14ac:dyDescent="0.35"/>
    <row r="39" s="372" customFormat="1" x14ac:dyDescent="0.35"/>
    <row r="40" s="372" customFormat="1" x14ac:dyDescent="0.35"/>
    <row r="41" s="372" customFormat="1" x14ac:dyDescent="0.35"/>
    <row r="42" s="372" customFormat="1" x14ac:dyDescent="0.35"/>
    <row r="43" s="372" customFormat="1" x14ac:dyDescent="0.35"/>
    <row r="44" s="372" customFormat="1" x14ac:dyDescent="0.35"/>
    <row r="45" s="372" customFormat="1" x14ac:dyDescent="0.35"/>
    <row r="46" s="372" customFormat="1" x14ac:dyDescent="0.35"/>
    <row r="47" s="372" customFormat="1" x14ac:dyDescent="0.35"/>
    <row r="48" s="372" customFormat="1" x14ac:dyDescent="0.35"/>
    <row r="49" s="372" customFormat="1" x14ac:dyDescent="0.35"/>
    <row r="50" s="372" customFormat="1" x14ac:dyDescent="0.35"/>
    <row r="51" s="372" customFormat="1" x14ac:dyDescent="0.35"/>
    <row r="52" s="372" customFormat="1" x14ac:dyDescent="0.35"/>
    <row r="53" s="372" customFormat="1" x14ac:dyDescent="0.35"/>
    <row r="54" s="372" customFormat="1" x14ac:dyDescent="0.35"/>
    <row r="55" s="372" customFormat="1" x14ac:dyDescent="0.35"/>
    <row r="56" s="372" customFormat="1" x14ac:dyDescent="0.35"/>
    <row r="57" s="372" customFormat="1" x14ac:dyDescent="0.35"/>
    <row r="58" s="372" customFormat="1" x14ac:dyDescent="0.35"/>
    <row r="59" s="372" customFormat="1" x14ac:dyDescent="0.35"/>
    <row r="60" s="372" customFormat="1" x14ac:dyDescent="0.35"/>
    <row r="61" s="372" customFormat="1" x14ac:dyDescent="0.35"/>
    <row r="62" s="372" customFormat="1" x14ac:dyDescent="0.35"/>
    <row r="63" s="372" customFormat="1" x14ac:dyDescent="0.35"/>
    <row r="64" s="372" customFormat="1" x14ac:dyDescent="0.35"/>
    <row r="65" s="372" customFormat="1" x14ac:dyDescent="0.35"/>
    <row r="66" s="372" customFormat="1" x14ac:dyDescent="0.35"/>
    <row r="67" s="372" customFormat="1" x14ac:dyDescent="0.35"/>
    <row r="68" s="372" customFormat="1" x14ac:dyDescent="0.35"/>
    <row r="69" s="372" customFormat="1" x14ac:dyDescent="0.35"/>
    <row r="70" s="372" customFormat="1" x14ac:dyDescent="0.35"/>
    <row r="71" s="372" customFormat="1" x14ac:dyDescent="0.35"/>
    <row r="72" s="372" customFormat="1" x14ac:dyDescent="0.35"/>
    <row r="73" s="372" customFormat="1" x14ac:dyDescent="0.35"/>
    <row r="74" s="372" customFormat="1" x14ac:dyDescent="0.35"/>
    <row r="75" s="372" customFormat="1" x14ac:dyDescent="0.35"/>
    <row r="76" s="372" customFormat="1" x14ac:dyDescent="0.35"/>
    <row r="77" s="372" customFormat="1" x14ac:dyDescent="0.35"/>
    <row r="78" s="372" customFormat="1" x14ac:dyDescent="0.35"/>
    <row r="79" s="372" customFormat="1" x14ac:dyDescent="0.35"/>
    <row r="80" s="372" customFormat="1" x14ac:dyDescent="0.35"/>
    <row r="81" s="372" customFormat="1" x14ac:dyDescent="0.35"/>
    <row r="82" s="372" customFormat="1" x14ac:dyDescent="0.35"/>
    <row r="83" s="372" customFormat="1" x14ac:dyDescent="0.35"/>
    <row r="84" s="372" customFormat="1" x14ac:dyDescent="0.35"/>
    <row r="85" s="372" customFormat="1" x14ac:dyDescent="0.35"/>
    <row r="86" s="372" customFormat="1" x14ac:dyDescent="0.35"/>
    <row r="87" s="372" customFormat="1" x14ac:dyDescent="0.35"/>
    <row r="88" s="372" customFormat="1" x14ac:dyDescent="0.35"/>
    <row r="89" s="372" customFormat="1" x14ac:dyDescent="0.35"/>
    <row r="90" s="372" customFormat="1" x14ac:dyDescent="0.35"/>
    <row r="91" s="372" customFormat="1" x14ac:dyDescent="0.35"/>
    <row r="92" s="372" customFormat="1" x14ac:dyDescent="0.35"/>
    <row r="93" s="372" customFormat="1" x14ac:dyDescent="0.35"/>
    <row r="94" s="372" customFormat="1" x14ac:dyDescent="0.35"/>
    <row r="95" s="372" customFormat="1" x14ac:dyDescent="0.35"/>
    <row r="96" s="372" customFormat="1" x14ac:dyDescent="0.35"/>
    <row r="97" s="372" customFormat="1" x14ac:dyDescent="0.35"/>
    <row r="98" s="372" customFormat="1" x14ac:dyDescent="0.35"/>
    <row r="99" s="372" customFormat="1" x14ac:dyDescent="0.35"/>
    <row r="100" s="372" customFormat="1" x14ac:dyDescent="0.35"/>
    <row r="101" s="372" customFormat="1" x14ac:dyDescent="0.35"/>
    <row r="102" s="372" customFormat="1" x14ac:dyDescent="0.35"/>
    <row r="103" s="372" customFormat="1" x14ac:dyDescent="0.35"/>
    <row r="104" s="372" customFormat="1" x14ac:dyDescent="0.35"/>
    <row r="105" s="372" customFormat="1" x14ac:dyDescent="0.35"/>
    <row r="106" s="372" customFormat="1" x14ac:dyDescent="0.35"/>
    <row r="107" s="372" customFormat="1" x14ac:dyDescent="0.35"/>
    <row r="108" s="372" customFormat="1" x14ac:dyDescent="0.35"/>
    <row r="109" s="372" customFormat="1" x14ac:dyDescent="0.35"/>
    <row r="110" s="372" customFormat="1" x14ac:dyDescent="0.35"/>
    <row r="111" s="372" customFormat="1" x14ac:dyDescent="0.35"/>
    <row r="112" s="372" customFormat="1" x14ac:dyDescent="0.35"/>
    <row r="113" s="372" customFormat="1" x14ac:dyDescent="0.35"/>
    <row r="114" s="372" customFormat="1" x14ac:dyDescent="0.35"/>
    <row r="115" s="372" customFormat="1" x14ac:dyDescent="0.35"/>
    <row r="116" s="372" customFormat="1" x14ac:dyDescent="0.35"/>
    <row r="117" s="372" customFormat="1" x14ac:dyDescent="0.35"/>
    <row r="118" s="372" customFormat="1" x14ac:dyDescent="0.35"/>
    <row r="119" s="372" customFormat="1" x14ac:dyDescent="0.35"/>
    <row r="120" s="372" customFormat="1" x14ac:dyDescent="0.35"/>
    <row r="121" s="372" customFormat="1" x14ac:dyDescent="0.35"/>
    <row r="122" s="372" customFormat="1" x14ac:dyDescent="0.35"/>
    <row r="123" s="372" customFormat="1" x14ac:dyDescent="0.35"/>
    <row r="124" s="372" customFormat="1" x14ac:dyDescent="0.35"/>
    <row r="125" s="372" customFormat="1" x14ac:dyDescent="0.35"/>
    <row r="126" s="372" customFormat="1" x14ac:dyDescent="0.35"/>
  </sheetData>
  <mergeCells count="1">
    <mergeCell ref="D3:U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3"/>
  <dimension ref="B2:M31"/>
  <sheetViews>
    <sheetView workbookViewId="0">
      <selection activeCell="D24" sqref="D24"/>
    </sheetView>
  </sheetViews>
  <sheetFormatPr defaultColWidth="8.75" defaultRowHeight="17.25" x14ac:dyDescent="0.35"/>
  <cols>
    <col min="1" max="1" width="3.875" customWidth="1"/>
    <col min="8" max="8" width="2.75" customWidth="1"/>
  </cols>
  <sheetData>
    <row r="2" spans="2:13" x14ac:dyDescent="0.35">
      <c r="B2" s="1" t="s">
        <v>26</v>
      </c>
    </row>
    <row r="4" spans="2:13" s="24" customFormat="1" ht="21" customHeight="1" x14ac:dyDescent="0.35">
      <c r="B4" s="23" t="s">
        <v>6</v>
      </c>
      <c r="C4" s="23" t="s">
        <v>7</v>
      </c>
      <c r="D4" s="23" t="s">
        <v>8</v>
      </c>
      <c r="E4" s="23" t="s">
        <v>9</v>
      </c>
      <c r="F4" s="23" t="s">
        <v>17</v>
      </c>
      <c r="G4" s="23" t="s">
        <v>14</v>
      </c>
      <c r="H4" s="23"/>
      <c r="I4" s="23" t="s">
        <v>11</v>
      </c>
      <c r="J4" s="23" t="s">
        <v>12</v>
      </c>
      <c r="K4" s="23" t="s">
        <v>13</v>
      </c>
      <c r="L4" s="23" t="s">
        <v>16</v>
      </c>
      <c r="M4" s="23" t="s">
        <v>15</v>
      </c>
    </row>
    <row r="5" spans="2:13" x14ac:dyDescent="0.35">
      <c r="B5">
        <v>1994</v>
      </c>
      <c r="C5">
        <v>15600</v>
      </c>
      <c r="D5" s="18">
        <v>0</v>
      </c>
      <c r="E5" s="18">
        <v>0</v>
      </c>
      <c r="F5" s="9">
        <f>SUM(D5:E5)</f>
        <v>0</v>
      </c>
      <c r="G5" s="6">
        <f>F5/C5*100</f>
        <v>0</v>
      </c>
      <c r="I5">
        <v>3280</v>
      </c>
    </row>
    <row r="6" spans="2:13" x14ac:dyDescent="0.35">
      <c r="B6">
        <v>1995</v>
      </c>
      <c r="C6" s="9" t="e">
        <f>#REF!</f>
        <v>#REF!</v>
      </c>
      <c r="D6" s="18">
        <v>162</v>
      </c>
      <c r="E6" s="18">
        <v>162</v>
      </c>
      <c r="F6" s="9">
        <f>SUM(D6:E6)</f>
        <v>324</v>
      </c>
      <c r="G6" s="17" t="e">
        <f>F6/C6*100</f>
        <v>#REF!</v>
      </c>
      <c r="I6" s="31" t="e">
        <f>#REF!</f>
        <v>#REF!</v>
      </c>
    </row>
    <row r="7" spans="2:13" x14ac:dyDescent="0.35">
      <c r="B7">
        <v>1996</v>
      </c>
      <c r="C7" s="9" t="e">
        <f>#REF!</f>
        <v>#REF!</v>
      </c>
      <c r="D7" s="18"/>
      <c r="E7" s="18"/>
      <c r="F7" s="18"/>
      <c r="G7" s="6"/>
      <c r="I7" s="31" t="e">
        <f>#REF!</f>
        <v>#REF!</v>
      </c>
    </row>
    <row r="8" spans="2:13" x14ac:dyDescent="0.35">
      <c r="B8">
        <v>1997</v>
      </c>
      <c r="C8" s="9" t="e">
        <f>#REF!</f>
        <v>#REF!</v>
      </c>
      <c r="D8" s="18"/>
      <c r="E8" s="18"/>
      <c r="F8" s="18"/>
      <c r="G8" s="6"/>
      <c r="I8" s="31" t="e">
        <f>#REF!</f>
        <v>#REF!</v>
      </c>
    </row>
    <row r="9" spans="2:13" x14ac:dyDescent="0.35">
      <c r="B9">
        <v>1998</v>
      </c>
      <c r="C9" s="9" t="e">
        <f>#REF!</f>
        <v>#REF!</v>
      </c>
      <c r="D9" s="18"/>
      <c r="E9" s="18"/>
      <c r="F9" s="18"/>
      <c r="G9" s="6"/>
      <c r="I9" s="31" t="e">
        <f>#REF!</f>
        <v>#REF!</v>
      </c>
      <c r="J9">
        <v>0</v>
      </c>
      <c r="K9">
        <v>0</v>
      </c>
    </row>
    <row r="10" spans="2:13" x14ac:dyDescent="0.35">
      <c r="B10">
        <v>1999</v>
      </c>
      <c r="C10" s="9" t="e">
        <f>#REF!</f>
        <v>#REF!</v>
      </c>
      <c r="D10" s="18"/>
      <c r="E10" s="18"/>
      <c r="F10" s="18"/>
      <c r="G10" s="6"/>
      <c r="I10" s="31" t="e">
        <f>#REF!</f>
        <v>#REF!</v>
      </c>
      <c r="J10">
        <v>0</v>
      </c>
      <c r="K10">
        <v>33</v>
      </c>
      <c r="L10" s="25">
        <f>SUM(J10:K10)</f>
        <v>33</v>
      </c>
      <c r="M10" s="17" t="e">
        <f>L10/I10*100</f>
        <v>#REF!</v>
      </c>
    </row>
    <row r="11" spans="2:13" x14ac:dyDescent="0.35">
      <c r="B11">
        <v>2000</v>
      </c>
      <c r="C11" s="9" t="e">
        <f>#REF!</f>
        <v>#REF!</v>
      </c>
      <c r="D11" s="18"/>
      <c r="E11" s="18"/>
      <c r="F11" s="18"/>
      <c r="G11" s="6"/>
      <c r="I11" s="31" t="e">
        <f>#REF!</f>
        <v>#REF!</v>
      </c>
      <c r="J11">
        <v>0</v>
      </c>
    </row>
    <row r="12" spans="2:13" x14ac:dyDescent="0.35">
      <c r="B12">
        <v>2001</v>
      </c>
      <c r="C12" s="9" t="e">
        <f>#REF!</f>
        <v>#REF!</v>
      </c>
      <c r="D12" s="18"/>
      <c r="E12" s="18"/>
      <c r="F12" s="18"/>
      <c r="G12" s="6"/>
      <c r="I12" s="31" t="e">
        <f>#REF!</f>
        <v>#REF!</v>
      </c>
      <c r="J12">
        <v>0</v>
      </c>
    </row>
    <row r="13" spans="2:13" x14ac:dyDescent="0.35">
      <c r="B13">
        <v>2002</v>
      </c>
      <c r="C13" s="9" t="e">
        <f>#REF!</f>
        <v>#REF!</v>
      </c>
      <c r="D13" s="18"/>
      <c r="E13" s="18"/>
      <c r="F13" s="18"/>
      <c r="G13" s="6"/>
      <c r="I13" s="31" t="e">
        <f>#REF!</f>
        <v>#REF!</v>
      </c>
      <c r="J13">
        <v>0</v>
      </c>
    </row>
    <row r="14" spans="2:13" x14ac:dyDescent="0.35">
      <c r="B14">
        <v>2003</v>
      </c>
      <c r="C14" s="9" t="e">
        <f>#REF!</f>
        <v>#REF!</v>
      </c>
      <c r="D14" s="38" t="e">
        <f>0.45*C14</f>
        <v>#REF!</v>
      </c>
      <c r="E14" s="38" t="e">
        <f>0.24*C14</f>
        <v>#REF!</v>
      </c>
      <c r="F14" s="38" t="e">
        <f>C14*G14/100</f>
        <v>#REF!</v>
      </c>
      <c r="G14" s="39">
        <f>45+24</f>
        <v>69</v>
      </c>
      <c r="I14" s="31" t="e">
        <f>#REF!</f>
        <v>#REF!</v>
      </c>
      <c r="J14">
        <v>0</v>
      </c>
    </row>
    <row r="15" spans="2:13" x14ac:dyDescent="0.35">
      <c r="B15">
        <v>2004</v>
      </c>
      <c r="C15" s="9" t="e">
        <f>#REF!</f>
        <v>#REF!</v>
      </c>
      <c r="D15" s="18"/>
      <c r="E15" s="18"/>
      <c r="F15" s="18"/>
      <c r="G15" s="6"/>
      <c r="I15" s="31" t="e">
        <f>#REF!</f>
        <v>#REF!</v>
      </c>
      <c r="J15">
        <v>0</v>
      </c>
    </row>
    <row r="16" spans="2:13" x14ac:dyDescent="0.35">
      <c r="B16">
        <v>2005</v>
      </c>
      <c r="C16" s="9" t="e">
        <f>#REF!</f>
        <v>#REF!</v>
      </c>
      <c r="D16" s="18"/>
      <c r="E16" s="18"/>
      <c r="F16" s="18"/>
      <c r="G16" s="6"/>
      <c r="I16" s="31" t="e">
        <f>#REF!</f>
        <v>#REF!</v>
      </c>
      <c r="J16">
        <v>0</v>
      </c>
    </row>
    <row r="17" spans="2:13" x14ac:dyDescent="0.35">
      <c r="B17">
        <v>2006</v>
      </c>
      <c r="C17" s="9" t="e">
        <f>#REF!</f>
        <v>#REF!</v>
      </c>
      <c r="D17" s="18"/>
      <c r="E17" s="18"/>
      <c r="F17" s="18"/>
      <c r="G17" s="6"/>
      <c r="I17" s="31" t="e">
        <f>#REF!</f>
        <v>#REF!</v>
      </c>
      <c r="J17">
        <v>0</v>
      </c>
    </row>
    <row r="18" spans="2:13" x14ac:dyDescent="0.35">
      <c r="B18">
        <v>2007</v>
      </c>
      <c r="C18" s="9" t="e">
        <f>#REF!</f>
        <v>#REF!</v>
      </c>
      <c r="D18" s="18"/>
      <c r="E18" s="18"/>
      <c r="F18" s="18"/>
      <c r="G18" s="6"/>
      <c r="I18" s="31" t="e">
        <f>#REF!</f>
        <v>#REF!</v>
      </c>
      <c r="J18">
        <v>0</v>
      </c>
    </row>
    <row r="19" spans="2:13" x14ac:dyDescent="0.35">
      <c r="B19">
        <v>2008</v>
      </c>
      <c r="C19" s="9" t="e">
        <f>#REF!</f>
        <v>#REF!</v>
      </c>
      <c r="D19" s="18"/>
      <c r="E19" s="18"/>
      <c r="F19" s="18"/>
      <c r="G19" s="6"/>
      <c r="I19" s="31" t="e">
        <f>#REF!</f>
        <v>#REF!</v>
      </c>
      <c r="J19">
        <v>33</v>
      </c>
    </row>
    <row r="20" spans="2:13" x14ac:dyDescent="0.35">
      <c r="B20">
        <v>2009</v>
      </c>
      <c r="C20" s="9" t="e">
        <f>#REF!</f>
        <v>#REF!</v>
      </c>
      <c r="D20" s="18"/>
      <c r="E20" s="18"/>
      <c r="F20" s="18"/>
      <c r="G20" s="6"/>
      <c r="I20" s="31" t="e">
        <f>#REF!</f>
        <v>#REF!</v>
      </c>
    </row>
    <row r="21" spans="2:13" x14ac:dyDescent="0.35">
      <c r="B21">
        <v>2010</v>
      </c>
      <c r="C21" s="9" t="e">
        <f>#REF!</f>
        <v>#REF!</v>
      </c>
      <c r="D21" s="18"/>
      <c r="E21" s="18"/>
      <c r="F21" s="18"/>
      <c r="G21" s="6"/>
      <c r="I21" s="31" t="e">
        <f>#REF!</f>
        <v>#REF!</v>
      </c>
    </row>
    <row r="22" spans="2:13" x14ac:dyDescent="0.35">
      <c r="B22">
        <v>2011</v>
      </c>
      <c r="C22" s="9" t="e">
        <f>#REF!</f>
        <v>#REF!</v>
      </c>
      <c r="D22" s="18"/>
      <c r="E22" s="18"/>
      <c r="F22" s="18"/>
      <c r="G22" s="6"/>
      <c r="I22" s="31" t="e">
        <f>#REF!</f>
        <v>#REF!</v>
      </c>
    </row>
    <row r="23" spans="2:13" x14ac:dyDescent="0.35">
      <c r="B23">
        <v>2012</v>
      </c>
      <c r="C23" s="9" t="e">
        <f>#REF!</f>
        <v>#REF!</v>
      </c>
      <c r="D23" s="18"/>
      <c r="E23" s="18"/>
      <c r="F23" s="18"/>
      <c r="G23" s="6"/>
      <c r="I23" s="31" t="e">
        <f>#REF!</f>
        <v>#REF!</v>
      </c>
    </row>
    <row r="24" spans="2:13" x14ac:dyDescent="0.35">
      <c r="B24" s="3">
        <v>2013</v>
      </c>
      <c r="C24" s="10" t="e">
        <f>#REF!</f>
        <v>#REF!</v>
      </c>
      <c r="D24" s="10" t="e">
        <f>#REF!/100*C24</f>
        <v>#REF!</v>
      </c>
      <c r="E24" s="10" t="e">
        <f>#REF!/100*C24</f>
        <v>#REF!</v>
      </c>
      <c r="F24" s="10" t="e">
        <f>SUM(D24:E24)</f>
        <v>#REF!</v>
      </c>
      <c r="G24" s="20" t="e">
        <f>F24/C24*100</f>
        <v>#REF!</v>
      </c>
      <c r="I24" s="31" t="e">
        <f>#REF!</f>
        <v>#REF!</v>
      </c>
      <c r="J24" s="10" t="e">
        <f>#REF!/100*$I24*0.8</f>
        <v>#REF!</v>
      </c>
      <c r="K24" s="10" t="e">
        <f>#REF!/100*$I24*0.8</f>
        <v>#REF!</v>
      </c>
      <c r="L24" s="10" t="e">
        <f>SUM(J24:K24)</f>
        <v>#REF!</v>
      </c>
      <c r="M24" s="20" t="e">
        <f>L24/I24*100</f>
        <v>#REF!</v>
      </c>
    </row>
    <row r="25" spans="2:13" x14ac:dyDescent="0.35">
      <c r="B25" s="3">
        <v>2014</v>
      </c>
      <c r="C25" s="10" t="e">
        <f>#REF!</f>
        <v>#REF!</v>
      </c>
      <c r="D25" s="3"/>
      <c r="E25" s="3"/>
      <c r="F25" s="3"/>
      <c r="G25" s="3"/>
      <c r="H25" s="3"/>
      <c r="I25" s="31" t="e">
        <f>#REF!</f>
        <v>#REF!</v>
      </c>
      <c r="J25" s="3"/>
      <c r="K25" s="3"/>
      <c r="L25" s="3"/>
      <c r="M25" s="3"/>
    </row>
    <row r="26" spans="2:13" x14ac:dyDescent="0.35">
      <c r="B26" s="22">
        <v>2015</v>
      </c>
      <c r="C26" s="11" t="e">
        <f>#REF!</f>
        <v>#REF!</v>
      </c>
      <c r="D26" s="4"/>
      <c r="E26" s="4"/>
      <c r="F26" s="4"/>
      <c r="G26" s="4"/>
      <c r="H26" s="4"/>
      <c r="I26" s="32" t="e">
        <f>#REF!</f>
        <v>#REF!</v>
      </c>
      <c r="J26" s="4"/>
      <c r="K26" s="4"/>
      <c r="L26" s="4"/>
      <c r="M26" s="4"/>
    </row>
    <row r="28" spans="2:13" x14ac:dyDescent="0.35">
      <c r="B28" t="s">
        <v>18</v>
      </c>
      <c r="D28" s="26" t="e">
        <f>D24/$C$24*1.1</f>
        <v>#REF!</v>
      </c>
      <c r="E28" s="26" t="e">
        <f>E24/$C$24*1.1</f>
        <v>#REF!</v>
      </c>
      <c r="F28" s="26" t="e">
        <f>F24/$C$24*1.1</f>
        <v>#REF!</v>
      </c>
      <c r="J28" s="26" t="e">
        <f>J24/$I$24*1.1</f>
        <v>#REF!</v>
      </c>
      <c r="K28" s="26" t="e">
        <f t="shared" ref="K28:L28" si="0">K24/$I$24*1.1</f>
        <v>#REF!</v>
      </c>
      <c r="L28" s="26" t="e">
        <f t="shared" si="0"/>
        <v>#REF!</v>
      </c>
    </row>
    <row r="29" spans="2:13" x14ac:dyDescent="0.35">
      <c r="D29" s="8"/>
      <c r="E29" s="8"/>
      <c r="G29" s="8"/>
    </row>
    <row r="30" spans="2:13" x14ac:dyDescent="0.35">
      <c r="D30" s="8"/>
      <c r="E30" s="8"/>
      <c r="F30" s="8"/>
      <c r="G30" s="8"/>
      <c r="J30" s="8"/>
      <c r="K30" s="8"/>
      <c r="L30" s="8"/>
    </row>
    <row r="31" spans="2:13" x14ac:dyDescent="0.35">
      <c r="D31" s="8"/>
      <c r="E31" s="8"/>
      <c r="G31" s="8"/>
    </row>
  </sheetData>
  <pageMargins left="0.7" right="0.7" top="0.75" bottom="0.75" header="0.3" footer="0.3"/>
  <pageSetup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O36"/>
  <sheetViews>
    <sheetView zoomScale="70" zoomScaleNormal="70" workbookViewId="0">
      <selection activeCell="L18" sqref="L18"/>
    </sheetView>
  </sheetViews>
  <sheetFormatPr defaultColWidth="10.875" defaultRowHeight="17.25" x14ac:dyDescent="0.35"/>
  <cols>
    <col min="1" max="1" width="4.5" customWidth="1"/>
    <col min="2" max="2" width="37.125" bestFit="1" customWidth="1"/>
    <col min="3" max="3" width="15.125" customWidth="1"/>
    <col min="4" max="6" width="22.125" customWidth="1"/>
    <col min="10" max="10" width="4.625" customWidth="1"/>
    <col min="11" max="11" width="20.5" customWidth="1"/>
  </cols>
  <sheetData>
    <row r="2" spans="1:13" x14ac:dyDescent="0.35">
      <c r="A2" s="315"/>
      <c r="B2" s="1" t="s">
        <v>211</v>
      </c>
      <c r="J2" s="315"/>
      <c r="K2" s="1" t="s">
        <v>72</v>
      </c>
    </row>
    <row r="3" spans="1:13" x14ac:dyDescent="0.35">
      <c r="B3" s="19"/>
    </row>
    <row r="4" spans="1:13" ht="18" thickBot="1" x14ac:dyDescent="0.4">
      <c r="B4" s="274" t="s">
        <v>167</v>
      </c>
      <c r="C4" s="285" t="s">
        <v>170</v>
      </c>
      <c r="K4" s="82" t="s">
        <v>31</v>
      </c>
      <c r="L4" s="238" t="s">
        <v>93</v>
      </c>
      <c r="M4" s="238" t="s">
        <v>94</v>
      </c>
    </row>
    <row r="5" spans="1:13" ht="18" thickBot="1" x14ac:dyDescent="0.4">
      <c r="A5" s="5"/>
      <c r="B5" s="283" t="s">
        <v>165</v>
      </c>
      <c r="C5" s="285" t="s">
        <v>206</v>
      </c>
      <c r="D5" s="284"/>
      <c r="E5" s="284"/>
      <c r="F5" s="284"/>
      <c r="K5" s="97" t="s">
        <v>51</v>
      </c>
      <c r="L5" s="96">
        <f>IRR!C6</f>
        <v>9569.4733530679259</v>
      </c>
      <c r="M5" s="96">
        <f>IRR!D6</f>
        <v>30199.359775757745</v>
      </c>
    </row>
    <row r="6" spans="1:13" x14ac:dyDescent="0.35">
      <c r="A6" s="5"/>
      <c r="B6" s="284"/>
      <c r="C6" s="284"/>
      <c r="D6" s="284"/>
      <c r="E6" s="284"/>
      <c r="F6" s="284"/>
      <c r="K6" s="13" t="s">
        <v>50</v>
      </c>
      <c r="L6" s="96">
        <f>IRR!C7</f>
        <v>368.97353734601091</v>
      </c>
      <c r="M6" s="96">
        <f>IRR!D7</f>
        <v>395.58240713286119</v>
      </c>
    </row>
    <row r="7" spans="1:13" x14ac:dyDescent="0.35">
      <c r="A7" s="5"/>
      <c r="B7" s="399" t="s">
        <v>207</v>
      </c>
      <c r="C7" s="400"/>
      <c r="D7" s="400"/>
      <c r="E7" s="400"/>
      <c r="F7" s="401"/>
      <c r="K7" s="5" t="s">
        <v>52</v>
      </c>
      <c r="L7" s="96">
        <f>IRR!C8</f>
        <v>7425.7749310969866</v>
      </c>
      <c r="M7" s="96">
        <f>IRR!D8</f>
        <v>22049.994991379015</v>
      </c>
    </row>
    <row r="8" spans="1:13" x14ac:dyDescent="0.35">
      <c r="A8" s="5"/>
      <c r="B8" s="402" t="s">
        <v>208</v>
      </c>
      <c r="C8" s="403"/>
      <c r="D8" s="403"/>
      <c r="E8" s="403"/>
      <c r="F8" s="404"/>
      <c r="K8" s="5" t="s">
        <v>48</v>
      </c>
      <c r="L8" s="96">
        <f>IRR!C9</f>
        <v>7556.9179455564472</v>
      </c>
      <c r="M8" s="96">
        <f>IRR!D9</f>
        <v>22200.312584648404</v>
      </c>
    </row>
    <row r="9" spans="1:13" x14ac:dyDescent="0.35">
      <c r="A9" s="5"/>
      <c r="B9" s="405" t="s">
        <v>209</v>
      </c>
      <c r="C9" s="406"/>
      <c r="D9" s="406"/>
      <c r="E9" s="406"/>
      <c r="F9" s="407"/>
      <c r="K9" s="5" t="s">
        <v>49</v>
      </c>
      <c r="L9" s="96">
        <f>IRR!C10</f>
        <v>131.14301445946165</v>
      </c>
      <c r="M9" s="96">
        <f>IRR!D10</f>
        <v>150.31759326939221</v>
      </c>
    </row>
    <row r="10" spans="1:13" x14ac:dyDescent="0.35">
      <c r="A10" s="5"/>
      <c r="B10" s="284"/>
      <c r="C10" s="284"/>
      <c r="D10" s="284"/>
      <c r="E10" s="284"/>
      <c r="F10" s="284"/>
      <c r="K10" s="50" t="s">
        <v>29</v>
      </c>
      <c r="L10" s="96">
        <f>IRR!C11</f>
        <v>57.623488194961446</v>
      </c>
      <c r="M10" s="96">
        <f>IRR!D11</f>
        <v>147.68938287125204</v>
      </c>
    </row>
    <row r="11" spans="1:13" x14ac:dyDescent="0.35">
      <c r="B11" s="393" t="s">
        <v>146</v>
      </c>
      <c r="C11" s="394"/>
      <c r="D11" s="321" t="s">
        <v>193</v>
      </c>
      <c r="E11" s="321" t="s">
        <v>194</v>
      </c>
      <c r="F11" s="321" t="s">
        <v>206</v>
      </c>
      <c r="J11" s="33"/>
      <c r="K11" s="22" t="s">
        <v>32</v>
      </c>
      <c r="L11" s="93">
        <f>IRR!C12</f>
        <v>0.18566719533643328</v>
      </c>
      <c r="M11" s="93">
        <f>IRR!D12</f>
        <v>0.20170960131934068</v>
      </c>
    </row>
    <row r="12" spans="1:13" ht="34.5" x14ac:dyDescent="0.35">
      <c r="B12" s="395"/>
      <c r="C12" s="396"/>
      <c r="D12" s="286" t="s">
        <v>160</v>
      </c>
      <c r="E12" s="278" t="s">
        <v>162</v>
      </c>
      <c r="F12" s="286" t="s">
        <v>166</v>
      </c>
      <c r="J12" s="33"/>
      <c r="K12" s="85" t="s">
        <v>87</v>
      </c>
    </row>
    <row r="13" spans="1:13" ht="34.5" x14ac:dyDescent="0.35">
      <c r="B13" s="397"/>
      <c r="C13" s="398"/>
      <c r="D13" s="287" t="s">
        <v>161</v>
      </c>
      <c r="E13" s="279" t="s">
        <v>163</v>
      </c>
      <c r="F13" s="287" t="s">
        <v>164</v>
      </c>
      <c r="J13" s="33"/>
    </row>
    <row r="14" spans="1:13" hidden="1" x14ac:dyDescent="0.35">
      <c r="D14" s="275">
        <f>IF($C$5=D11,1,0)</f>
        <v>0</v>
      </c>
      <c r="E14" s="275">
        <f>IF($C$5=E11,1,0)</f>
        <v>0</v>
      </c>
      <c r="F14" s="275">
        <f>IF($C$5=F11,1,0)</f>
        <v>1</v>
      </c>
      <c r="J14" s="2"/>
    </row>
    <row r="15" spans="1:13" x14ac:dyDescent="0.35">
      <c r="B15" s="281" t="s">
        <v>226</v>
      </c>
      <c r="C15" s="281" t="s">
        <v>57</v>
      </c>
      <c r="D15" s="383">
        <f>IF($C$4="Runal",'Trial data'!E5,IF($C$4="Titlis",'Trial data'!F5,'Trial data'!G5))</f>
        <v>5.2857142857142492E-2</v>
      </c>
      <c r="E15" s="388">
        <v>0</v>
      </c>
      <c r="F15" s="280">
        <v>0</v>
      </c>
      <c r="J15" s="2"/>
    </row>
    <row r="16" spans="1:13" x14ac:dyDescent="0.35">
      <c r="B16" s="282" t="s">
        <v>227</v>
      </c>
      <c r="C16" s="282" t="s">
        <v>145</v>
      </c>
      <c r="D16" s="385">
        <v>0</v>
      </c>
      <c r="E16" s="389">
        <f>IF($C$4="Runal",'Trial data'!$E6,IF($C$4="Titlis",'Trial data'!$F6,'Trial data'!$G6))</f>
        <v>70.688658596472123</v>
      </c>
      <c r="F16" s="289">
        <f>IF($C$4="Runal",'Trial data'!$E6,IF($C$4="Titlis",'Trial data'!$F6,'Trial data'!$G6))</f>
        <v>70.688658596472123</v>
      </c>
      <c r="J16" s="2"/>
    </row>
    <row r="17" spans="2:15" x14ac:dyDescent="0.35">
      <c r="B17" s="282" t="s">
        <v>228</v>
      </c>
      <c r="C17" s="282" t="s">
        <v>145</v>
      </c>
      <c r="D17" s="385">
        <v>0</v>
      </c>
      <c r="E17" s="389">
        <f>IF($C$4="Runal",'Trial data'!$E7,IF($C$4="Titlis",'Trial data'!$F7,'Trial data'!$G7))</f>
        <v>13.615178571428572</v>
      </c>
      <c r="F17" s="289">
        <f>IF($C$4="Runal",'Trial data'!$E7,IF($C$4="Titlis",'Trial data'!$F7,'Trial data'!$G7))</f>
        <v>13.615178571428572</v>
      </c>
    </row>
    <row r="18" spans="2:15" x14ac:dyDescent="0.35">
      <c r="B18" s="282" t="s">
        <v>229</v>
      </c>
      <c r="C18" s="282" t="s">
        <v>145</v>
      </c>
      <c r="D18" s="385">
        <v>0</v>
      </c>
      <c r="E18" s="389">
        <f>IF($C$4="Runal",'Trial data'!$E8,IF($C$4="Titlis",'Trial data'!$F8,'Trial data'!$G8))</f>
        <v>9.9407142857142858</v>
      </c>
      <c r="F18" s="289">
        <f>IF($C$4="Runal",'Trial data'!$E8,IF($C$4="Titlis",'Trial data'!$F8,'Trial data'!$G8))</f>
        <v>9.9407142857142858</v>
      </c>
    </row>
    <row r="19" spans="2:15" x14ac:dyDescent="0.35">
      <c r="B19" s="282" t="s">
        <v>230</v>
      </c>
      <c r="C19" s="282" t="s">
        <v>145</v>
      </c>
      <c r="D19" s="386">
        <f>SUM(D16:D18)</f>
        <v>0</v>
      </c>
      <c r="E19" s="390">
        <f>IF($C$4="Runal",'Trial data'!$E9,IF($C$4="Titlis",'Trial data'!$F9,'Trial data'!$G9))</f>
        <v>94.244551453614974</v>
      </c>
      <c r="F19" s="276">
        <f>IF($C$4="Runal",'Trial data'!$E9,IF($C$4="Titlis",'Trial data'!$F9,'Trial data'!$G9))</f>
        <v>94.244551453614974</v>
      </c>
    </row>
    <row r="20" spans="2:15" x14ac:dyDescent="0.35">
      <c r="B20" s="283" t="s">
        <v>231</v>
      </c>
      <c r="C20" s="283" t="s">
        <v>145</v>
      </c>
      <c r="D20" s="387">
        <v>0</v>
      </c>
      <c r="E20" s="387">
        <v>0</v>
      </c>
      <c r="F20" s="277">
        <f>IF($C$4="Runal",'Trial data'!$E10,IF($C$4="Titlis",'Trial data'!$F10,'Trial data'!$G10))</f>
        <v>-53.429150000000163</v>
      </c>
      <c r="N20" s="33"/>
      <c r="O20" s="3"/>
    </row>
    <row r="21" spans="2:15" x14ac:dyDescent="0.35">
      <c r="K21" s="12"/>
      <c r="L21" s="13"/>
      <c r="M21" s="96"/>
      <c r="N21" s="96"/>
      <c r="O21" s="3"/>
    </row>
    <row r="22" spans="2:15" x14ac:dyDescent="0.35">
      <c r="B22" s="102" t="s">
        <v>214</v>
      </c>
      <c r="K22" s="12"/>
      <c r="L22" s="13"/>
      <c r="M22" s="96"/>
      <c r="N22" s="96"/>
      <c r="O22" s="3"/>
    </row>
    <row r="26" spans="2:15" x14ac:dyDescent="0.35">
      <c r="B26" s="273"/>
    </row>
    <row r="27" spans="2:15" x14ac:dyDescent="0.35">
      <c r="B27" s="273"/>
    </row>
    <row r="28" spans="2:15" x14ac:dyDescent="0.35">
      <c r="B28" s="273"/>
    </row>
    <row r="29" spans="2:15" x14ac:dyDescent="0.35">
      <c r="B29" s="273"/>
    </row>
    <row r="30" spans="2:15" x14ac:dyDescent="0.35">
      <c r="B30" s="273"/>
    </row>
    <row r="31" spans="2:15" x14ac:dyDescent="0.35">
      <c r="B31" s="273"/>
    </row>
    <row r="32" spans="2:15" x14ac:dyDescent="0.35">
      <c r="B32" s="273"/>
    </row>
    <row r="36" spans="2:14" hidden="1" x14ac:dyDescent="0.35">
      <c r="B36" s="274" t="s">
        <v>168</v>
      </c>
      <c r="C36" s="274" t="s">
        <v>169</v>
      </c>
      <c r="D36" s="274" t="s">
        <v>170</v>
      </c>
      <c r="N36" s="33"/>
    </row>
  </sheetData>
  <mergeCells count="4">
    <mergeCell ref="B11:C13"/>
    <mergeCell ref="B7:F7"/>
    <mergeCell ref="B8:F8"/>
    <mergeCell ref="B9:F9"/>
  </mergeCells>
  <dataValidations count="2">
    <dataValidation type="list" allowBlank="1" showInputMessage="1" showErrorMessage="1" sqref="C5:C6 C10">
      <formula1>$D$11:$F$11</formula1>
    </dataValidation>
    <dataValidation type="list" allowBlank="1" showInputMessage="1" showErrorMessage="1" sqref="C4">
      <formula1>$B$36:$D$36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6">
    <tabColor theme="4" tint="0.39997558519241921"/>
  </sheetPr>
  <dimension ref="A2:Q36"/>
  <sheetViews>
    <sheetView zoomScale="70" zoomScaleNormal="70" workbookViewId="0">
      <selection activeCell="D37" sqref="D37"/>
    </sheetView>
  </sheetViews>
  <sheetFormatPr defaultColWidth="8.75" defaultRowHeight="17.25" x14ac:dyDescent="0.35"/>
  <cols>
    <col min="1" max="1" width="4.5" customWidth="1"/>
    <col min="2" max="2" width="44.25" customWidth="1"/>
    <col min="3" max="17" width="12.625" customWidth="1"/>
  </cols>
  <sheetData>
    <row r="2" spans="1:11" x14ac:dyDescent="0.35">
      <c r="A2" s="315"/>
      <c r="B2" s="1" t="s">
        <v>212</v>
      </c>
    </row>
    <row r="3" spans="1:11" x14ac:dyDescent="0.35">
      <c r="B3" s="1"/>
    </row>
    <row r="4" spans="1:11" ht="18.75" customHeight="1" x14ac:dyDescent="0.35">
      <c r="B4" s="264" t="s">
        <v>47</v>
      </c>
      <c r="C4" s="322">
        <v>0.99</v>
      </c>
      <c r="G4" s="21"/>
      <c r="H4" s="101"/>
      <c r="I4" s="101"/>
      <c r="J4" s="101"/>
      <c r="K4" s="89"/>
    </row>
    <row r="5" spans="1:11" ht="18.75" customHeight="1" x14ac:dyDescent="0.35">
      <c r="B5" s="288" t="s">
        <v>92</v>
      </c>
      <c r="C5" s="329">
        <v>190000</v>
      </c>
      <c r="G5" s="21"/>
      <c r="I5" s="102"/>
      <c r="J5" s="102"/>
      <c r="K5" s="14"/>
    </row>
    <row r="6" spans="1:11" ht="18.75" customHeight="1" x14ac:dyDescent="0.35">
      <c r="B6" s="323" t="s">
        <v>171</v>
      </c>
      <c r="C6" s="325">
        <f>IF('Scenario manager'!D14=1,'Scenario manager'!D15,0)</f>
        <v>0</v>
      </c>
      <c r="G6" s="21"/>
      <c r="I6" s="5"/>
      <c r="J6" s="102"/>
      <c r="K6" s="14"/>
    </row>
    <row r="7" spans="1:11" ht="18.75" customHeight="1" x14ac:dyDescent="0.35">
      <c r="B7" s="261" t="s">
        <v>172</v>
      </c>
      <c r="C7" s="290">
        <f>IF('Scenario manager'!E14=1,'Scenario manager'!E16,IF('Scenario manager'!F14=1,'Scenario manager'!F16,'Scenario manager'!D16))</f>
        <v>70.688658596472123</v>
      </c>
      <c r="G7" s="21"/>
      <c r="I7" s="114"/>
      <c r="J7" s="114"/>
      <c r="K7" s="90"/>
    </row>
    <row r="8" spans="1:11" ht="18" customHeight="1" x14ac:dyDescent="0.35">
      <c r="B8" s="261" t="s">
        <v>174</v>
      </c>
      <c r="C8" s="263">
        <f>100*C7/AVERAGE(Impact!$L$34:$L$37)</f>
        <v>1.3280242260421424</v>
      </c>
      <c r="G8" s="20"/>
      <c r="H8" s="20"/>
      <c r="I8" s="20"/>
      <c r="J8" s="5"/>
      <c r="K8" s="91"/>
    </row>
    <row r="9" spans="1:11" ht="18" customHeight="1" x14ac:dyDescent="0.35">
      <c r="B9" s="261" t="s">
        <v>173</v>
      </c>
      <c r="C9" s="290">
        <f>IF('Scenario manager'!E14=1,SUM('Scenario manager'!E17:E18),IF('Scenario manager'!F14=1,SUM('Scenario manager'!F17:F18),SUM('Scenario manager'!D17:D18)))</f>
        <v>23.555892857142858</v>
      </c>
      <c r="G9" s="20"/>
      <c r="H9" s="20"/>
      <c r="I9" s="20"/>
      <c r="J9" s="5"/>
      <c r="K9" s="91"/>
    </row>
    <row r="10" spans="1:11" ht="18" customHeight="1" x14ac:dyDescent="0.35">
      <c r="B10" s="261" t="s">
        <v>175</v>
      </c>
      <c r="C10" s="263">
        <f>100*C9/AVERAGE(Impact!$L$34:$L$37)</f>
        <v>0.4425433584603346</v>
      </c>
      <c r="G10" s="20"/>
      <c r="H10" s="20"/>
      <c r="I10" s="20"/>
      <c r="J10" s="5"/>
      <c r="K10" s="91"/>
    </row>
    <row r="11" spans="1:11" ht="18" customHeight="1" x14ac:dyDescent="0.35">
      <c r="B11" s="261" t="s">
        <v>176</v>
      </c>
      <c r="C11" s="290">
        <f>IF('Scenario manager'!D14=1,'Scenario manager'!D20,IF('Scenario manager'!E14=1,'Scenario manager'!E20,'Scenario manager'!F20))</f>
        <v>-53.429150000000163</v>
      </c>
      <c r="G11" s="20"/>
      <c r="H11" s="20"/>
      <c r="I11" s="20"/>
      <c r="J11" s="5"/>
      <c r="K11" s="91"/>
    </row>
    <row r="12" spans="1:11" ht="18" customHeight="1" x14ac:dyDescent="0.35">
      <c r="B12" s="264" t="s">
        <v>178</v>
      </c>
      <c r="C12" s="326">
        <v>0</v>
      </c>
      <c r="G12" s="21"/>
      <c r="H12" s="21"/>
      <c r="I12" s="21"/>
      <c r="J12" s="92"/>
      <c r="K12" s="92"/>
    </row>
    <row r="13" spans="1:11" ht="18" customHeight="1" x14ac:dyDescent="0.35">
      <c r="B13" s="324" t="s">
        <v>78</v>
      </c>
      <c r="C13" s="327">
        <v>1.0000000000000002E-2</v>
      </c>
      <c r="G13" s="118"/>
      <c r="H13" s="118"/>
      <c r="I13" s="118"/>
      <c r="J13" s="119"/>
      <c r="K13" s="120"/>
    </row>
    <row r="14" spans="1:11" x14ac:dyDescent="0.35">
      <c r="D14" s="3"/>
      <c r="G14" s="16"/>
      <c r="H14" s="3"/>
      <c r="I14" s="3"/>
    </row>
    <row r="15" spans="1:11" x14ac:dyDescent="0.35">
      <c r="D15" s="3"/>
      <c r="G15" s="16"/>
      <c r="H15" s="3"/>
      <c r="I15" s="3"/>
    </row>
    <row r="16" spans="1:11" x14ac:dyDescent="0.35">
      <c r="A16" s="315"/>
      <c r="B16" s="1" t="s">
        <v>213</v>
      </c>
      <c r="D16" s="3"/>
      <c r="G16" s="16"/>
      <c r="H16" s="3"/>
      <c r="I16" s="3"/>
    </row>
    <row r="17" spans="2:17" ht="18" customHeight="1" x14ac:dyDescent="0.35">
      <c r="B17" s="19"/>
      <c r="C17" s="12"/>
      <c r="D17" s="12"/>
      <c r="G17" s="12"/>
      <c r="H17" s="12"/>
      <c r="I17" s="12"/>
    </row>
    <row r="18" spans="2:17" ht="18" customHeight="1" x14ac:dyDescent="0.35">
      <c r="B18" s="411" t="s">
        <v>195</v>
      </c>
      <c r="C18" s="413" t="s">
        <v>43</v>
      </c>
      <c r="D18" s="415" t="s">
        <v>46</v>
      </c>
      <c r="E18" s="415"/>
      <c r="F18" s="415"/>
      <c r="G18" s="415"/>
      <c r="H18" s="415"/>
      <c r="I18" s="298"/>
      <c r="J18" s="408" t="s">
        <v>95</v>
      </c>
      <c r="K18" s="409"/>
      <c r="L18" s="409"/>
      <c r="M18" s="410"/>
      <c r="N18" s="408" t="s">
        <v>96</v>
      </c>
      <c r="O18" s="409"/>
      <c r="P18" s="409"/>
      <c r="Q18" s="410"/>
    </row>
    <row r="19" spans="2:17" ht="46.5" customHeight="1" x14ac:dyDescent="0.35">
      <c r="B19" s="412"/>
      <c r="C19" s="414"/>
      <c r="D19" s="307" t="s">
        <v>41</v>
      </c>
      <c r="E19" s="307" t="s">
        <v>38</v>
      </c>
      <c r="F19" s="307" t="s">
        <v>39</v>
      </c>
      <c r="G19" s="307" t="s">
        <v>53</v>
      </c>
      <c r="H19" s="308" t="s">
        <v>148</v>
      </c>
      <c r="I19" s="308" t="s">
        <v>149</v>
      </c>
      <c r="J19" s="98" t="s">
        <v>90</v>
      </c>
      <c r="K19" s="294" t="s">
        <v>91</v>
      </c>
      <c r="L19" s="294" t="s">
        <v>44</v>
      </c>
      <c r="M19" s="295" t="s">
        <v>45</v>
      </c>
      <c r="N19" s="98" t="s">
        <v>90</v>
      </c>
      <c r="O19" s="294" t="s">
        <v>91</v>
      </c>
      <c r="P19" s="294" t="s">
        <v>44</v>
      </c>
      <c r="Q19" s="295" t="s">
        <v>45</v>
      </c>
    </row>
    <row r="20" spans="2:17" ht="18" customHeight="1" x14ac:dyDescent="0.35">
      <c r="B20" s="262" t="s">
        <v>159</v>
      </c>
      <c r="C20" s="333">
        <v>1</v>
      </c>
      <c r="D20" s="305">
        <f t="shared" ref="D20:I20" si="0">LOOKUP(scenario,$C$21:$C$33,D21:D33)</f>
        <v>1</v>
      </c>
      <c r="E20" s="305">
        <f t="shared" si="0"/>
        <v>0.35</v>
      </c>
      <c r="F20" s="305">
        <f t="shared" si="0"/>
        <v>0.7</v>
      </c>
      <c r="G20" s="305">
        <f t="shared" si="0"/>
        <v>0.05</v>
      </c>
      <c r="H20" s="305">
        <f t="shared" si="0"/>
        <v>1</v>
      </c>
      <c r="I20" s="305">
        <f t="shared" si="0"/>
        <v>0.39584046566873976</v>
      </c>
      <c r="J20" s="368">
        <f>Impact!E6</f>
        <v>9569.4733530679259</v>
      </c>
      <c r="K20" s="369">
        <f>IRR!C8</f>
        <v>7425.7749310969866</v>
      </c>
      <c r="L20" s="306">
        <f>IRR!C12</f>
        <v>0.18566719533643328</v>
      </c>
      <c r="M20" s="370">
        <f>IRR!C11</f>
        <v>57.623488194961446</v>
      </c>
      <c r="N20" s="368">
        <f>IF(OR($L20="",$J20=0,SUM(Parameters!$C$7:$C$9)=0),"",(((Parameters!d_yield_f*Parameters!f_yield)+($L20+Parameters!$C$9*$J20)/Parameters!f_esupply)))</f>
        <v>644121.18771958794</v>
      </c>
      <c r="O20" s="369">
        <f>IRR!D8</f>
        <v>22049.994991379015</v>
      </c>
      <c r="P20" s="306">
        <f>IRR!D12</f>
        <v>0.20170960131934068</v>
      </c>
      <c r="Q20" s="370">
        <f>IRR!D11</f>
        <v>147.68938287125204</v>
      </c>
    </row>
    <row r="21" spans="2:17" ht="18" customHeight="1" x14ac:dyDescent="0.35">
      <c r="B21" s="288" t="s">
        <v>40</v>
      </c>
      <c r="C21" s="309">
        <v>1</v>
      </c>
      <c r="D21" s="94">
        <v>1</v>
      </c>
      <c r="E21" s="330">
        <v>0.35</v>
      </c>
      <c r="F21" s="330">
        <v>0.7</v>
      </c>
      <c r="G21" s="94">
        <v>0.05</v>
      </c>
      <c r="H21" s="297">
        <v>1</v>
      </c>
      <c r="I21" s="334">
        <f>'Cost adjustment'!$I$20</f>
        <v>0.39584046566873976</v>
      </c>
      <c r="J21" s="360">
        <v>9569.4733530679259</v>
      </c>
      <c r="K21" s="361">
        <v>7425.7749310969866</v>
      </c>
      <c r="L21" s="357">
        <v>0.18566719533643328</v>
      </c>
      <c r="M21" s="362">
        <v>57.623488194961446</v>
      </c>
      <c r="N21" s="363">
        <v>644121.18771958794</v>
      </c>
      <c r="O21" s="361">
        <v>22049.994991379015</v>
      </c>
      <c r="P21" s="357">
        <v>0.20170960131934068</v>
      </c>
      <c r="Q21" s="362">
        <v>147.68938287125204</v>
      </c>
    </row>
    <row r="22" spans="2:17" ht="18" customHeight="1" x14ac:dyDescent="0.35">
      <c r="B22" s="299" t="s">
        <v>180</v>
      </c>
      <c r="C22" s="309">
        <v>2</v>
      </c>
      <c r="D22" s="95">
        <v>0.75</v>
      </c>
      <c r="E22" s="330">
        <v>0.35</v>
      </c>
      <c r="F22" s="330">
        <v>0.7</v>
      </c>
      <c r="G22" s="94">
        <v>0.05</v>
      </c>
      <c r="H22" s="297">
        <v>1</v>
      </c>
      <c r="I22" s="334">
        <f>'Cost adjustment'!$I$20</f>
        <v>0.39584046566873976</v>
      </c>
      <c r="J22" s="360">
        <v>8429.3963673329308</v>
      </c>
      <c r="K22" s="361">
        <v>6525.5221017450494</v>
      </c>
      <c r="L22" s="357">
        <v>0.17823265575101588</v>
      </c>
      <c r="M22" s="362">
        <v>50.758823438988351</v>
      </c>
      <c r="N22" s="363">
        <v>567373.40481377451</v>
      </c>
      <c r="O22" s="361">
        <v>19404.715195436587</v>
      </c>
      <c r="P22" s="357">
        <v>0.19506020553183445</v>
      </c>
      <c r="Q22" s="362">
        <v>130.09144414426831</v>
      </c>
    </row>
    <row r="23" spans="2:17" ht="18" customHeight="1" x14ac:dyDescent="0.35">
      <c r="B23" s="299" t="s">
        <v>181</v>
      </c>
      <c r="C23" s="309">
        <v>3</v>
      </c>
      <c r="D23" s="95">
        <v>1.25</v>
      </c>
      <c r="E23" s="330">
        <v>0.35</v>
      </c>
      <c r="F23" s="330">
        <v>0.7</v>
      </c>
      <c r="G23" s="94">
        <v>0.05</v>
      </c>
      <c r="H23" s="297">
        <v>1</v>
      </c>
      <c r="I23" s="334">
        <f>'Cost adjustment'!$I$20</f>
        <v>0.39584046566873976</v>
      </c>
      <c r="J23" s="360">
        <v>10708.162325844129</v>
      </c>
      <c r="K23" s="361">
        <v>8324.9168080752861</v>
      </c>
      <c r="L23" s="357">
        <v>0.19228287048218395</v>
      </c>
      <c r="M23" s="362">
        <v>64.479681646700655</v>
      </c>
      <c r="N23" s="363">
        <v>720775.55147281266</v>
      </c>
      <c r="O23" s="361">
        <v>24692.16464597296</v>
      </c>
      <c r="P23" s="357">
        <v>0.2076533726028913</v>
      </c>
      <c r="Q23" s="362">
        <v>165.26663113026837</v>
      </c>
    </row>
    <row r="24" spans="2:17" ht="18" customHeight="1" x14ac:dyDescent="0.35">
      <c r="B24" s="371" t="s">
        <v>186</v>
      </c>
      <c r="C24" s="309">
        <v>4</v>
      </c>
      <c r="D24" s="94">
        <v>1</v>
      </c>
      <c r="E24" s="331">
        <v>0.2</v>
      </c>
      <c r="F24" s="330">
        <v>0.7</v>
      </c>
      <c r="G24" s="94">
        <v>0.05</v>
      </c>
      <c r="H24" s="297">
        <v>1</v>
      </c>
      <c r="I24" s="334">
        <f>'Cost adjustment'!$I$20</f>
        <v>0.39584046566873976</v>
      </c>
      <c r="J24" s="360">
        <v>16732.443975391296</v>
      </c>
      <c r="K24" s="361">
        <v>13082.150356928862</v>
      </c>
      <c r="L24" s="357">
        <v>0.2187926115433898</v>
      </c>
      <c r="M24" s="362">
        <v>100.75483948458998</v>
      </c>
      <c r="N24" s="363">
        <v>1970810.0702339686</v>
      </c>
      <c r="O24" s="361">
        <v>38668.558285729639</v>
      </c>
      <c r="P24" s="357">
        <v>0.23171299401010925</v>
      </c>
      <c r="Q24" s="362">
        <v>258.24572516558095</v>
      </c>
    </row>
    <row r="25" spans="2:17" ht="18" customHeight="1" x14ac:dyDescent="0.35">
      <c r="B25" s="371" t="s">
        <v>184</v>
      </c>
      <c r="C25" s="309">
        <v>5</v>
      </c>
      <c r="D25" s="94">
        <v>1</v>
      </c>
      <c r="E25" s="331">
        <v>0.5</v>
      </c>
      <c r="F25" s="330">
        <v>0.7</v>
      </c>
      <c r="G25" s="94">
        <v>0.05</v>
      </c>
      <c r="H25" s="297">
        <v>1</v>
      </c>
      <c r="I25" s="334">
        <f>'Cost adjustment'!$I$20</f>
        <v>0.39584046566873976</v>
      </c>
      <c r="J25" s="360">
        <v>6702.8716648908194</v>
      </c>
      <c r="K25" s="361">
        <v>5162.0934574306884</v>
      </c>
      <c r="L25" s="357">
        <v>0.1648806892758039</v>
      </c>
      <c r="M25" s="362">
        <v>40.362321193450768</v>
      </c>
      <c r="N25" s="363">
        <v>315855.27196666884</v>
      </c>
      <c r="O25" s="361">
        <v>15399.402559225189</v>
      </c>
      <c r="P25" s="357">
        <v>0.18320051494132517</v>
      </c>
      <c r="Q25" s="362">
        <v>103.44577646760943</v>
      </c>
    </row>
    <row r="26" spans="2:17" ht="18" customHeight="1" x14ac:dyDescent="0.35">
      <c r="B26" s="371" t="s">
        <v>185</v>
      </c>
      <c r="C26" s="309">
        <v>6</v>
      </c>
      <c r="D26" s="94">
        <v>1</v>
      </c>
      <c r="E26" s="330">
        <v>0.35</v>
      </c>
      <c r="F26" s="331">
        <v>0.3</v>
      </c>
      <c r="G26" s="94">
        <v>0.05</v>
      </c>
      <c r="H26" s="297">
        <v>1</v>
      </c>
      <c r="I26" s="334">
        <f>'Cost adjustment'!$I$20</f>
        <v>0.39584046566873976</v>
      </c>
      <c r="J26" s="360">
        <v>9584.3843605167949</v>
      </c>
      <c r="K26" s="361">
        <v>7437.7095596706558</v>
      </c>
      <c r="L26" s="357">
        <v>0.18575075312036193</v>
      </c>
      <c r="M26" s="362">
        <v>57.71449287883928</v>
      </c>
      <c r="N26" s="363">
        <v>645124.73679791775</v>
      </c>
      <c r="O26" s="361">
        <v>22083.406308269383</v>
      </c>
      <c r="P26" s="357">
        <v>0.20178522913583263</v>
      </c>
      <c r="Q26" s="362">
        <v>147.9116543709726</v>
      </c>
    </row>
    <row r="27" spans="2:17" ht="18" customHeight="1" x14ac:dyDescent="0.35">
      <c r="B27" s="371" t="s">
        <v>187</v>
      </c>
      <c r="C27" s="309">
        <v>7</v>
      </c>
      <c r="D27" s="94">
        <v>1</v>
      </c>
      <c r="E27" s="330">
        <v>0.35</v>
      </c>
      <c r="F27" s="331">
        <v>1.5</v>
      </c>
      <c r="G27" s="94">
        <v>0.05</v>
      </c>
      <c r="H27" s="297">
        <v>1</v>
      </c>
      <c r="I27" s="334">
        <f>'Cost adjustment'!$I$20</f>
        <v>0.39584046566873976</v>
      </c>
      <c r="J27" s="360">
        <v>9558.9953478335847</v>
      </c>
      <c r="K27" s="361">
        <v>7417.3884353425155</v>
      </c>
      <c r="L27" s="357">
        <v>0.18560840499941311</v>
      </c>
      <c r="M27" s="362">
        <v>57.559538957641884</v>
      </c>
      <c r="N27" s="363">
        <v>643415.99106973922</v>
      </c>
      <c r="O27" s="361">
        <v>22026.516768699294</v>
      </c>
      <c r="P27" s="357">
        <v>0.2016563931935782</v>
      </c>
      <c r="Q27" s="362">
        <v>147.53319208766462</v>
      </c>
    </row>
    <row r="28" spans="2:17" ht="18" customHeight="1" x14ac:dyDescent="0.35">
      <c r="B28" s="288" t="s">
        <v>42</v>
      </c>
      <c r="C28" s="309">
        <v>8</v>
      </c>
      <c r="D28" s="94">
        <v>1</v>
      </c>
      <c r="E28" s="330">
        <v>0.35</v>
      </c>
      <c r="F28" s="330">
        <v>0.7</v>
      </c>
      <c r="G28" s="95">
        <v>0.03</v>
      </c>
      <c r="H28" s="297">
        <v>1</v>
      </c>
      <c r="I28" s="334">
        <f>'Cost adjustment'!$I$20</f>
        <v>0.39584046566873976</v>
      </c>
      <c r="J28" s="360">
        <v>9569.4733530679259</v>
      </c>
      <c r="K28" s="361">
        <v>8076.3632509878034</v>
      </c>
      <c r="L28" s="357">
        <v>0.18566719533643328</v>
      </c>
      <c r="M28" s="362">
        <v>42.574413523492787</v>
      </c>
      <c r="N28" s="363">
        <v>644121.18771958794</v>
      </c>
      <c r="O28" s="361">
        <v>24769.958391996781</v>
      </c>
      <c r="P28" s="357">
        <v>0.20170960131934068</v>
      </c>
      <c r="Q28" s="362">
        <v>115.6654767695712</v>
      </c>
    </row>
    <row r="29" spans="2:17" ht="18" customHeight="1" x14ac:dyDescent="0.35">
      <c r="B29" s="288" t="s">
        <v>179</v>
      </c>
      <c r="C29" s="309">
        <v>9</v>
      </c>
      <c r="D29" s="94">
        <v>1</v>
      </c>
      <c r="E29" s="330">
        <v>0.35</v>
      </c>
      <c r="F29" s="330">
        <v>0.7</v>
      </c>
      <c r="G29" s="95">
        <v>0.08</v>
      </c>
      <c r="H29" s="297">
        <v>1</v>
      </c>
      <c r="I29" s="334">
        <f>'Cost adjustment'!$I$20</f>
        <v>0.39584046566873976</v>
      </c>
      <c r="J29" s="360">
        <v>9569.4733530679259</v>
      </c>
      <c r="K29" s="361">
        <v>6586.0486197959162</v>
      </c>
      <c r="L29" s="357">
        <v>0.18566719533643328</v>
      </c>
      <c r="M29" s="362">
        <v>86.73814465508994</v>
      </c>
      <c r="N29" s="363">
        <v>644121.18771958794</v>
      </c>
      <c r="O29" s="361">
        <v>18711.134074196565</v>
      </c>
      <c r="P29" s="357">
        <v>0.20170960131934068</v>
      </c>
      <c r="Q29" s="362">
        <v>202.5073335435963</v>
      </c>
    </row>
    <row r="30" spans="2:17" ht="18" customHeight="1" x14ac:dyDescent="0.35">
      <c r="B30" s="288" t="s">
        <v>204</v>
      </c>
      <c r="C30" s="309">
        <v>10</v>
      </c>
      <c r="D30" s="94">
        <v>1</v>
      </c>
      <c r="E30" s="330">
        <v>0.35</v>
      </c>
      <c r="F30" s="330">
        <v>0.7</v>
      </c>
      <c r="G30" s="99">
        <v>0.05</v>
      </c>
      <c r="H30" s="296">
        <v>0.75</v>
      </c>
      <c r="I30" s="334">
        <f>'Cost adjustment'!$I$20</f>
        <v>0.39584046566873976</v>
      </c>
      <c r="J30" s="360">
        <v>9569.4733530679259</v>
      </c>
      <c r="K30" s="361">
        <v>7425.7749310969866</v>
      </c>
      <c r="L30" s="357">
        <v>0.18566719533643328</v>
      </c>
      <c r="M30" s="362">
        <v>57.623488194961446</v>
      </c>
      <c r="N30" s="363">
        <v>644121.18771958794</v>
      </c>
      <c r="O30" s="361">
        <v>22049.994991379015</v>
      </c>
      <c r="P30" s="357">
        <v>0.20170960131934068</v>
      </c>
      <c r="Q30" s="362">
        <v>147.68938287125204</v>
      </c>
    </row>
    <row r="31" spans="2:17" ht="18" customHeight="1" x14ac:dyDescent="0.35">
      <c r="B31" s="288" t="s">
        <v>205</v>
      </c>
      <c r="C31" s="309">
        <v>11</v>
      </c>
      <c r="D31" s="94">
        <v>1</v>
      </c>
      <c r="E31" s="330">
        <v>0.35</v>
      </c>
      <c r="F31" s="330">
        <v>0.7</v>
      </c>
      <c r="G31" s="99">
        <v>0.05</v>
      </c>
      <c r="H31" s="296">
        <v>1.25</v>
      </c>
      <c r="I31" s="334">
        <f>'Cost adjustment'!$I$20</f>
        <v>0.39584046566873976</v>
      </c>
      <c r="J31" s="360">
        <v>9569.4733530679259</v>
      </c>
      <c r="K31" s="361">
        <v>7425.7749310969866</v>
      </c>
      <c r="L31" s="357">
        <v>0.18566719533643328</v>
      </c>
      <c r="M31" s="362">
        <v>57.623488194961446</v>
      </c>
      <c r="N31" s="363">
        <v>644121.18771958794</v>
      </c>
      <c r="O31" s="361">
        <v>22049.994991379015</v>
      </c>
      <c r="P31" s="357">
        <v>0.20170960131934068</v>
      </c>
      <c r="Q31" s="362">
        <v>147.68938287125204</v>
      </c>
    </row>
    <row r="32" spans="2:17" x14ac:dyDescent="0.35">
      <c r="B32" s="299" t="s">
        <v>182</v>
      </c>
      <c r="C32" s="309">
        <v>12</v>
      </c>
      <c r="D32" s="94">
        <v>1</v>
      </c>
      <c r="E32" s="330">
        <v>0.35</v>
      </c>
      <c r="F32" s="330">
        <v>0.7</v>
      </c>
      <c r="G32" s="99">
        <v>0.05</v>
      </c>
      <c r="H32" s="297">
        <v>1</v>
      </c>
      <c r="I32" s="296">
        <v>0.3</v>
      </c>
      <c r="J32" s="363">
        <v>9569.4733530679259</v>
      </c>
      <c r="K32" s="361">
        <v>7454.8191395268077</v>
      </c>
      <c r="L32" s="358">
        <v>0.20180912336235135</v>
      </c>
      <c r="M32" s="362">
        <v>74.015732792827478</v>
      </c>
      <c r="N32" s="363">
        <v>644121.2338393823</v>
      </c>
      <c r="O32" s="361">
        <v>22083.681728103766</v>
      </c>
      <c r="P32" s="357">
        <v>0.21628042805966108</v>
      </c>
      <c r="Q32" s="362">
        <v>190.34681937838332</v>
      </c>
    </row>
    <row r="33" spans="2:17" x14ac:dyDescent="0.35">
      <c r="B33" s="300" t="s">
        <v>183</v>
      </c>
      <c r="C33" s="310">
        <v>13</v>
      </c>
      <c r="D33" s="301">
        <v>1</v>
      </c>
      <c r="E33" s="332">
        <v>0.35</v>
      </c>
      <c r="F33" s="332">
        <v>0.7</v>
      </c>
      <c r="G33" s="302">
        <v>0.05</v>
      </c>
      <c r="H33" s="303">
        <v>1</v>
      </c>
      <c r="I33" s="304">
        <v>0.5</v>
      </c>
      <c r="J33" s="364">
        <v>9569.4733530679259</v>
      </c>
      <c r="K33" s="365">
        <v>7394.2096501484693</v>
      </c>
      <c r="L33" s="359">
        <v>0.17218332145816406</v>
      </c>
      <c r="M33" s="366">
        <v>46.444576944328887</v>
      </c>
      <c r="N33" s="364">
        <v>644121.14919423405</v>
      </c>
      <c r="O33" s="365">
        <v>22013.384205048758</v>
      </c>
      <c r="P33" s="367">
        <v>0.1896491548347452</v>
      </c>
      <c r="Q33" s="366">
        <v>118.76373524553142</v>
      </c>
    </row>
    <row r="35" spans="2:17" x14ac:dyDescent="0.35">
      <c r="B35" s="102" t="s">
        <v>214</v>
      </c>
    </row>
    <row r="36" spans="2:17" x14ac:dyDescent="0.35">
      <c r="B36" s="114" t="s">
        <v>215</v>
      </c>
    </row>
  </sheetData>
  <mergeCells count="5">
    <mergeCell ref="N18:Q18"/>
    <mergeCell ref="B18:B19"/>
    <mergeCell ref="C18:C19"/>
    <mergeCell ref="D18:H18"/>
    <mergeCell ref="J18:M18"/>
  </mergeCells>
  <dataValidations count="1">
    <dataValidation type="list" allowBlank="1" showInputMessage="1" showErrorMessage="1" sqref="C20">
      <formula1>$C$21:$C$33</formula1>
    </dataValidation>
  </dataValidation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theme="4" tint="0.39997558519241921"/>
  </sheetPr>
  <dimension ref="A2:Z61"/>
  <sheetViews>
    <sheetView topLeftCell="A4" zoomScale="70" zoomScaleNormal="70" workbookViewId="0">
      <selection activeCell="D48" sqref="D48"/>
    </sheetView>
  </sheetViews>
  <sheetFormatPr defaultColWidth="8.75" defaultRowHeight="17.25" x14ac:dyDescent="0.35"/>
  <cols>
    <col min="1" max="1" width="4.375" customWidth="1"/>
    <col min="2" max="4" width="10.75" customWidth="1"/>
    <col min="5" max="5" width="14.875" bestFit="1" customWidth="1"/>
    <col min="6" max="6" width="13.875" customWidth="1"/>
    <col min="7" max="7" width="11.625" customWidth="1"/>
    <col min="8" max="8" width="12.5" customWidth="1"/>
    <col min="9" max="9" width="11.625" customWidth="1"/>
    <col min="10" max="10" width="15.125" customWidth="1"/>
    <col min="11" max="11" width="14.25" bestFit="1" customWidth="1"/>
    <col min="12" max="12" width="14.25" customWidth="1"/>
    <col min="13" max="13" width="13.25" bestFit="1" customWidth="1"/>
    <col min="14" max="14" width="29.125" bestFit="1" customWidth="1"/>
    <col min="15" max="15" width="25.5" bestFit="1" customWidth="1"/>
    <col min="16" max="16" width="14.375" customWidth="1"/>
    <col min="17" max="17" width="20.75" bestFit="1" customWidth="1"/>
    <col min="18" max="18" width="13.125" customWidth="1"/>
    <col min="19" max="19" width="20.375" bestFit="1" customWidth="1"/>
    <col min="20" max="20" width="20" customWidth="1"/>
    <col min="21" max="21" width="20.875" customWidth="1"/>
    <col min="22" max="23" width="12.875" customWidth="1"/>
    <col min="25" max="25" width="10.5" bestFit="1" customWidth="1"/>
    <col min="26" max="26" width="11.5" bestFit="1" customWidth="1"/>
  </cols>
  <sheetData>
    <row r="2" spans="1:23" x14ac:dyDescent="0.35">
      <c r="A2" s="315"/>
      <c r="B2" s="1" t="s">
        <v>220</v>
      </c>
      <c r="Q2" s="101"/>
    </row>
    <row r="3" spans="1:23" x14ac:dyDescent="0.35">
      <c r="B3" s="85" t="s">
        <v>88</v>
      </c>
      <c r="Q3" s="102"/>
    </row>
    <row r="4" spans="1:23" x14ac:dyDescent="0.35">
      <c r="Q4" s="114"/>
    </row>
    <row r="5" spans="1:23" x14ac:dyDescent="0.35">
      <c r="A5" s="33"/>
      <c r="B5" s="205"/>
      <c r="C5" s="205"/>
      <c r="D5" s="205"/>
      <c r="E5" s="337" t="s">
        <v>93</v>
      </c>
      <c r="F5" s="337" t="s">
        <v>94</v>
      </c>
      <c r="G5" s="3"/>
      <c r="H5" s="3"/>
      <c r="I5" s="3"/>
      <c r="J5" s="3"/>
      <c r="L5" s="3"/>
      <c r="P5" s="56"/>
      <c r="Q5" s="5"/>
      <c r="R5" s="5"/>
      <c r="S5" s="5"/>
      <c r="T5" s="5"/>
      <c r="U5" s="5"/>
    </row>
    <row r="6" spans="1:23" ht="16.5" customHeight="1" x14ac:dyDescent="0.35">
      <c r="A6" s="33"/>
      <c r="B6" t="s">
        <v>89</v>
      </c>
      <c r="E6" s="65">
        <f>SUM($S$16:$S47)</f>
        <v>9569.4733530679259</v>
      </c>
      <c r="F6" s="65">
        <f>SUM($S$16:$S58)</f>
        <v>30199.359775757745</v>
      </c>
      <c r="G6" s="3"/>
      <c r="H6" s="3"/>
      <c r="I6" s="3"/>
      <c r="J6" s="3"/>
      <c r="L6" s="65"/>
      <c r="P6" s="51"/>
      <c r="Q6" s="51"/>
      <c r="R6" s="51"/>
      <c r="S6" s="56"/>
      <c r="T6" s="56"/>
      <c r="U6" s="56"/>
    </row>
    <row r="7" spans="1:23" x14ac:dyDescent="0.35">
      <c r="A7" s="33"/>
      <c r="B7" s="1" t="s">
        <v>24</v>
      </c>
      <c r="E7" s="27"/>
      <c r="F7" s="27"/>
      <c r="G7" s="338"/>
      <c r="H7" s="3"/>
      <c r="I7" s="3"/>
      <c r="J7" s="3"/>
      <c r="L7" s="27"/>
      <c r="P7" s="51"/>
      <c r="Q7" s="52"/>
      <c r="R7" s="53"/>
      <c r="S7" s="54"/>
      <c r="T7" s="54"/>
      <c r="U7" s="55"/>
    </row>
    <row r="8" spans="1:23" x14ac:dyDescent="0.35">
      <c r="A8" s="33"/>
      <c r="B8" s="34" t="s">
        <v>23</v>
      </c>
      <c r="D8" s="47"/>
      <c r="E8" s="35">
        <f>SUM($T$16:$T47)/SUM($S$16:$S47)</f>
        <v>0.33333333333333343</v>
      </c>
      <c r="F8" s="35">
        <f>SUM($T$16:$T58)/SUM($S$16:$S58)</f>
        <v>0.33333333333333337</v>
      </c>
      <c r="G8" s="339"/>
      <c r="H8" s="3"/>
      <c r="I8" s="3"/>
      <c r="J8" s="3"/>
      <c r="L8" s="35"/>
      <c r="P8" s="56"/>
      <c r="Q8" s="57"/>
      <c r="R8" s="57"/>
      <c r="S8" s="57"/>
      <c r="T8" s="57"/>
      <c r="U8" s="57"/>
    </row>
    <row r="9" spans="1:23" x14ac:dyDescent="0.35">
      <c r="A9" s="33"/>
      <c r="B9" s="335" t="s">
        <v>22</v>
      </c>
      <c r="C9" s="4"/>
      <c r="D9" s="4"/>
      <c r="E9" s="336">
        <f>SUM($U$16:$U47)/SUM($S$16:$S47)</f>
        <v>0.66666666666666652</v>
      </c>
      <c r="F9" s="336">
        <f>SUM($U$16:$U58)/SUM($S$16:$S58)</f>
        <v>0.66666666666666674</v>
      </c>
      <c r="G9" s="339"/>
      <c r="H9" s="3"/>
      <c r="I9" s="3"/>
      <c r="J9" s="3"/>
      <c r="L9" s="35"/>
      <c r="P9" s="56"/>
      <c r="Q9" s="57"/>
      <c r="R9" s="57"/>
      <c r="S9" s="57"/>
      <c r="T9" s="57"/>
      <c r="U9" s="57"/>
    </row>
    <row r="10" spans="1:23" x14ac:dyDescent="0.35">
      <c r="A10" s="33"/>
      <c r="B10" s="1"/>
      <c r="E10" s="25"/>
      <c r="F10" s="25"/>
      <c r="G10" s="31"/>
      <c r="H10" s="31"/>
      <c r="I10" s="338"/>
      <c r="J10" s="3"/>
      <c r="K10" s="25"/>
      <c r="L10" s="25"/>
      <c r="P10" s="5"/>
      <c r="Q10" s="5"/>
      <c r="R10" s="5"/>
      <c r="S10" s="5"/>
      <c r="T10" s="5"/>
      <c r="U10" s="5"/>
    </row>
    <row r="11" spans="1:23" x14ac:dyDescent="0.35">
      <c r="A11" s="33"/>
      <c r="B11" s="34"/>
      <c r="E11" s="35"/>
      <c r="F11" s="35"/>
      <c r="G11" s="35"/>
      <c r="H11" s="35"/>
      <c r="I11" s="35"/>
    </row>
    <row r="12" spans="1:23" ht="14.1" customHeight="1" x14ac:dyDescent="0.35">
      <c r="B12" s="422" t="s">
        <v>27</v>
      </c>
      <c r="C12" s="423"/>
      <c r="D12" s="423"/>
      <c r="E12" s="423"/>
      <c r="F12" s="423"/>
      <c r="G12" s="423"/>
      <c r="H12" s="423"/>
      <c r="I12" s="423"/>
      <c r="J12" s="423"/>
      <c r="K12" s="424"/>
      <c r="L12" s="270"/>
      <c r="M12" s="416" t="s">
        <v>30</v>
      </c>
      <c r="N12" s="417"/>
      <c r="O12" s="417"/>
      <c r="P12" s="417"/>
      <c r="Q12" s="417"/>
      <c r="R12" s="417"/>
      <c r="S12" s="417"/>
      <c r="T12" s="417"/>
      <c r="U12" s="417"/>
      <c r="V12" s="417"/>
      <c r="W12" s="418"/>
    </row>
    <row r="13" spans="1:23" s="2" customFormat="1" ht="41.1" customHeight="1" x14ac:dyDescent="0.35">
      <c r="B13" s="425" t="s">
        <v>0</v>
      </c>
      <c r="C13" s="430" t="s">
        <v>216</v>
      </c>
      <c r="D13" s="431"/>
      <c r="E13" s="432"/>
      <c r="F13" s="433" t="s">
        <v>217</v>
      </c>
      <c r="G13" s="434"/>
      <c r="H13" s="434"/>
      <c r="I13" s="434"/>
      <c r="J13" s="435"/>
      <c r="K13" s="121" t="s">
        <v>5</v>
      </c>
      <c r="L13" s="269"/>
      <c r="M13" s="419" t="s">
        <v>59</v>
      </c>
      <c r="N13" s="420"/>
      <c r="O13" s="420"/>
      <c r="P13" s="420"/>
      <c r="Q13" s="420"/>
      <c r="R13" s="420"/>
      <c r="S13" s="420"/>
      <c r="T13" s="420"/>
      <c r="U13" s="420"/>
      <c r="V13" s="420"/>
      <c r="W13" s="421"/>
    </row>
    <row r="14" spans="1:23" ht="69" x14ac:dyDescent="0.35">
      <c r="B14" s="426"/>
      <c r="C14" s="157" t="s">
        <v>1</v>
      </c>
      <c r="D14" s="36" t="s">
        <v>190</v>
      </c>
      <c r="E14" s="28" t="s">
        <v>199</v>
      </c>
      <c r="F14" s="157" t="s">
        <v>203</v>
      </c>
      <c r="G14" s="158" t="s">
        <v>201</v>
      </c>
      <c r="H14" s="231" t="s">
        <v>202</v>
      </c>
      <c r="I14" s="159" t="s">
        <v>62</v>
      </c>
      <c r="J14" s="142" t="s">
        <v>147</v>
      </c>
      <c r="K14" s="230" t="s">
        <v>200</v>
      </c>
      <c r="L14" s="271" t="s">
        <v>189</v>
      </c>
      <c r="M14" s="428" t="s">
        <v>177</v>
      </c>
      <c r="N14" s="429"/>
      <c r="O14" s="429"/>
      <c r="P14" s="429"/>
      <c r="Q14" s="429"/>
      <c r="R14" s="36" t="s">
        <v>76</v>
      </c>
      <c r="S14" s="232" t="s">
        <v>80</v>
      </c>
      <c r="T14" s="232" t="s">
        <v>77</v>
      </c>
      <c r="U14" s="233" t="s">
        <v>79</v>
      </c>
      <c r="V14" s="30" t="s">
        <v>19</v>
      </c>
      <c r="W14" s="58" t="s">
        <v>20</v>
      </c>
    </row>
    <row r="15" spans="1:23" s="293" customFormat="1" ht="21.75" customHeight="1" x14ac:dyDescent="0.35">
      <c r="B15" s="427"/>
      <c r="C15" s="127" t="s">
        <v>2</v>
      </c>
      <c r="D15" s="128" t="s">
        <v>57</v>
      </c>
      <c r="E15" s="128" t="s">
        <v>58</v>
      </c>
      <c r="F15" s="160" t="s">
        <v>58</v>
      </c>
      <c r="G15" s="161" t="s">
        <v>64</v>
      </c>
      <c r="H15" s="291" t="s">
        <v>21</v>
      </c>
      <c r="I15" s="162" t="s">
        <v>2</v>
      </c>
      <c r="J15" s="129" t="s">
        <v>3</v>
      </c>
      <c r="K15" s="141" t="s">
        <v>60</v>
      </c>
      <c r="L15" s="272" t="s">
        <v>145</v>
      </c>
      <c r="M15" s="130" t="s">
        <v>188</v>
      </c>
      <c r="N15" s="131" t="s">
        <v>191</v>
      </c>
      <c r="O15" s="131" t="s">
        <v>192</v>
      </c>
      <c r="P15" s="131" t="s">
        <v>75</v>
      </c>
      <c r="Q15" s="131" t="s">
        <v>218</v>
      </c>
      <c r="R15" s="292"/>
      <c r="S15" s="132" t="s">
        <v>61</v>
      </c>
      <c r="T15" s="132" t="s">
        <v>61</v>
      </c>
      <c r="U15" s="133" t="s">
        <v>61</v>
      </c>
      <c r="V15" s="144" t="s">
        <v>21</v>
      </c>
      <c r="W15" s="145" t="s">
        <v>21</v>
      </c>
    </row>
    <row r="16" spans="1:23" s="29" customFormat="1" x14ac:dyDescent="0.35">
      <c r="B16" s="126">
        <v>1988</v>
      </c>
      <c r="C16" s="138"/>
      <c r="D16" s="117"/>
      <c r="E16" s="117" t="str">
        <f t="shared" ref="E16:E18" si="0">IF(OR(C16="",D16=""),"",C16*D16)</f>
        <v/>
      </c>
      <c r="F16" s="137"/>
      <c r="G16" s="140"/>
      <c r="H16" s="193"/>
      <c r="I16" s="148"/>
      <c r="J16" s="164"/>
      <c r="K16" s="124"/>
      <c r="L16" s="116" t="str">
        <f>IF(OR(D16="",K16=""),"",D16*K16)</f>
        <v/>
      </c>
      <c r="M16" s="146" t="str">
        <f>IF(OR($D16="",d_yield_p=0),"",((d_yield_p*Parameters!f_yield)/$D16)/Parameters!f_esupply)</f>
        <v/>
      </c>
      <c r="N16" s="147" t="str">
        <f>IF(OR($L16="",$J16="",AND(Parameters!d_yield_f=0,Parameters!$C$9=0)),"",((Parameters!d_yield_f*Parameters!f_yield)+Parameters!$C$9)/($L16+Parameters!$C$9*$J16)/Parameters!f_esupply)</f>
        <v/>
      </c>
      <c r="O16" s="147" t="str">
        <f>IF(OR($L16="",$J16="",d_semidev_rev=0),"",(d_semidev_rev*(-1))/($L16+Parameters!$C$9*$J16)/Parameters!f_esupply)</f>
        <v/>
      </c>
      <c r="P16" s="147" t="str">
        <f>IF(OR(D16="",K16=""),"",(Parameters!d_cost/$D16*$K16))</f>
        <v/>
      </c>
      <c r="Q16" s="147" t="str">
        <f>IF(OR(J16="",AND(M16="",N16="",O16=""),P16=""),"",$J16*(SUM(M16:O16)+P16))</f>
        <v/>
      </c>
      <c r="R16" s="147" t="str">
        <f>IF(Q16="","",Q16*Parameters!f_esupply/(Parameters!f_edemand+Parameters!f_esupply))</f>
        <v/>
      </c>
      <c r="S16" s="140" t="str">
        <f t="shared" ref="S16:S47" si="1">IF(OR(E16="",K16="",Q16="",R16=""),"",T16+U16)</f>
        <v/>
      </c>
      <c r="T16" s="140" t="str">
        <f>IF(OR(E16="",K16="",R16=""),"",($K16*$E16*(1-prop_wheat)*R16*(1-0.5*R16*Parameters!f_edemand))/1000)</f>
        <v/>
      </c>
      <c r="U16" s="148" t="str">
        <f>IF(OR(E16="",K16="",Q16="",R16=""),"",($K16*$E16*(1-prop_wheat)*($Q16-$R16)*(1-0.5*$R16*Parameters!f_edemand))/1000)</f>
        <v/>
      </c>
      <c r="V16" s="149" t="str">
        <f t="shared" ref="V16:V18" si="2">IF(OR($S16="",T16=""),"",T16/$S16*100)</f>
        <v/>
      </c>
      <c r="W16" s="150" t="str">
        <f t="shared" ref="W16:W18" si="3">IF(OR($S16="",U16=""),"",U16/$S16*100)</f>
        <v/>
      </c>
    </row>
    <row r="17" spans="2:26" s="29" customFormat="1" x14ac:dyDescent="0.35">
      <c r="B17" s="126">
        <v>1989</v>
      </c>
      <c r="C17" s="138"/>
      <c r="D17" s="117"/>
      <c r="E17" s="117" t="str">
        <f t="shared" si="0"/>
        <v/>
      </c>
      <c r="F17" s="136"/>
      <c r="G17" s="116"/>
      <c r="H17" s="193"/>
      <c r="I17" s="123"/>
      <c r="J17" s="143"/>
      <c r="K17" s="124"/>
      <c r="L17" s="116" t="str">
        <f t="shared" ref="L17:L58" si="4">IF(OR(D17="",K17=""),"",D17*K17)</f>
        <v/>
      </c>
      <c r="M17" s="122" t="str">
        <f>IF(OR($D17="",d_yield_p=0),"",((d_yield_p*Parameters!f_yield)/$D17)/Parameters!f_esupply)</f>
        <v/>
      </c>
      <c r="N17" s="115" t="str">
        <f>IF(OR($L17="",$J17="",AND(Parameters!d_yield_f=0,Parameters!$C$9=0)),"",((Parameters!d_yield_f*Parameters!f_yield)+Parameters!$C$9)/($L17+Parameters!$C$9*$J17)/Parameters!f_esupply)</f>
        <v/>
      </c>
      <c r="O17" s="115" t="str">
        <f>IF(OR($L17="",$J17="",d_semidev_rev=0),"",(d_semidev_rev*(-1))/($L17+Parameters!$C$9*$J17)/Parameters!f_esupply)</f>
        <v/>
      </c>
      <c r="P17" s="115" t="str">
        <f>IF(OR(D17="",K17=""),"",(Parameters!d_cost/$D17*$K17))</f>
        <v/>
      </c>
      <c r="Q17" s="115" t="str">
        <f t="shared" ref="Q17:Q58" si="5">IF(OR(J17="",AND(M17="",N17="",O17=""),P17=""),"",$J17*(SUM(M17:O17)+P17))</f>
        <v/>
      </c>
      <c r="R17" s="115" t="str">
        <f>IF(Q17="","",Q17*Parameters!f_esupply/(Parameters!f_edemand+Parameters!f_esupply))</f>
        <v/>
      </c>
      <c r="S17" s="116" t="str">
        <f t="shared" si="1"/>
        <v/>
      </c>
      <c r="T17" s="116" t="str">
        <f>IF(OR(E17="",K17="",R17=""),"",($K17*$E17*(1-prop_wheat)*R17*(1-0.5*R17*Parameters!f_edemand))/1000)</f>
        <v/>
      </c>
      <c r="U17" s="123" t="str">
        <f>IF(OR(E17="",K17="",Q17="",R17=""),"",($K17*$E17*(1-prop_wheat)*($Q17-$R17)*(1-0.5*$R17*Parameters!f_edemand))/1000)</f>
        <v/>
      </c>
      <c r="V17" s="75" t="str">
        <f t="shared" si="2"/>
        <v/>
      </c>
      <c r="W17" s="151" t="str">
        <f t="shared" si="3"/>
        <v/>
      </c>
    </row>
    <row r="18" spans="2:26" s="29" customFormat="1" x14ac:dyDescent="0.35">
      <c r="B18" s="126">
        <v>1990</v>
      </c>
      <c r="C18" s="138"/>
      <c r="D18" s="117"/>
      <c r="E18" s="117" t="str">
        <f t="shared" si="0"/>
        <v/>
      </c>
      <c r="F18" s="136"/>
      <c r="G18" s="116"/>
      <c r="H18" s="193"/>
      <c r="I18" s="123"/>
      <c r="J18" s="143"/>
      <c r="K18" s="124"/>
      <c r="L18" s="116" t="str">
        <f t="shared" si="4"/>
        <v/>
      </c>
      <c r="M18" s="122" t="str">
        <f>IF(OR($D18="",d_yield_p=0),"",((d_yield_p*Parameters!f_yield)/$D18)/Parameters!f_esupply)</f>
        <v/>
      </c>
      <c r="N18" s="115" t="str">
        <f>IF(OR($L18="",$J18="",AND(Parameters!d_yield_f=0,Parameters!$C$9=0)),"",((Parameters!d_yield_f*Parameters!f_yield)+Parameters!$C$9)/($L18+Parameters!$C$9*$J18)/Parameters!f_esupply)</f>
        <v/>
      </c>
      <c r="O18" s="115" t="str">
        <f>IF(OR($L18="",$J18="",d_semidev_rev=0),"",(d_semidev_rev*(-1))/($L18+Parameters!$C$9*$J18)/Parameters!f_esupply)</f>
        <v/>
      </c>
      <c r="P18" s="115" t="str">
        <f>IF(OR(D18="",K18=""),"",(Parameters!d_cost/$D18*$K18))</f>
        <v/>
      </c>
      <c r="Q18" s="115" t="str">
        <f t="shared" si="5"/>
        <v/>
      </c>
      <c r="R18" s="115" t="str">
        <f>IF(Q18="","",Q18*Parameters!f_esupply/(Parameters!f_edemand+Parameters!f_esupply))</f>
        <v/>
      </c>
      <c r="S18" s="116" t="str">
        <f t="shared" si="1"/>
        <v/>
      </c>
      <c r="T18" s="116" t="str">
        <f>IF(OR(E18="",K18="",R18=""),"",($K18*$E18*(1-prop_wheat)*R18*(1-0.5*R18*Parameters!f_edemand))/1000)</f>
        <v/>
      </c>
      <c r="U18" s="123" t="str">
        <f>IF(OR(E18="",K18="",Q18="",R18=""),"",($K18*$E18*(1-prop_wheat)*($Q18-$R18)*(1-0.5*$R18*Parameters!f_edemand))/1000)</f>
        <v/>
      </c>
      <c r="V18" s="75" t="str">
        <f t="shared" si="2"/>
        <v/>
      </c>
      <c r="W18" s="151" t="str">
        <f t="shared" si="3"/>
        <v/>
      </c>
    </row>
    <row r="19" spans="2:26" x14ac:dyDescent="0.35">
      <c r="B19" s="100">
        <v>1991</v>
      </c>
      <c r="C19" s="138"/>
      <c r="D19" s="117"/>
      <c r="E19" s="117" t="str">
        <f t="shared" ref="E19:E58" si="6">IF(OR(C19="",D19=""),"",C19*D19)</f>
        <v/>
      </c>
      <c r="F19" s="136"/>
      <c r="G19" s="116"/>
      <c r="H19" s="193"/>
      <c r="I19" s="123"/>
      <c r="J19" s="143"/>
      <c r="K19" s="124"/>
      <c r="L19" s="116" t="str">
        <f t="shared" si="4"/>
        <v/>
      </c>
      <c r="M19" s="122" t="str">
        <f>IF(OR($D19="",d_yield_p=0),"",((d_yield_p*Parameters!f_yield)/$D19)/Parameters!f_esupply)</f>
        <v/>
      </c>
      <c r="N19" s="115" t="str">
        <f>IF(OR($L19="",$J19="",AND(Parameters!d_yield_f=0,Parameters!$C$9=0)),"",((Parameters!d_yield_f*Parameters!f_yield)+Parameters!$C$9)/($L19+Parameters!$C$9*$J19)/Parameters!f_esupply)</f>
        <v/>
      </c>
      <c r="O19" s="115" t="str">
        <f>IF(OR($L19="",$J19="",d_semidev_rev=0),"",(d_semidev_rev*(-1))/($L19+Parameters!$C$9*$J19)/Parameters!f_esupply)</f>
        <v/>
      </c>
      <c r="P19" s="115" t="str">
        <f>IF(OR(D19="",K19=""),"",(Parameters!d_cost/$D19*$K19))</f>
        <v/>
      </c>
      <c r="Q19" s="115" t="str">
        <f t="shared" si="5"/>
        <v/>
      </c>
      <c r="R19" s="115" t="str">
        <f>IF(Q19="","",Q19*Parameters!f_esupply/(Parameters!f_edemand+Parameters!f_esupply))</f>
        <v/>
      </c>
      <c r="S19" s="116" t="str">
        <f t="shared" si="1"/>
        <v/>
      </c>
      <c r="T19" s="116" t="str">
        <f>IF(OR(E19="",K19="",R19=""),"",($K19*$E19*(1-prop_wheat)*R19*(1-0.5*R19*Parameters!f_edemand))/1000)</f>
        <v/>
      </c>
      <c r="U19" s="123" t="str">
        <f>IF(OR(E19="",K19="",Q19="",R19=""),"",($K19*$E19*(1-prop_wheat)*($Q19-$R19)*(1-0.5*$R19*Parameters!f_edemand))/1000)</f>
        <v/>
      </c>
      <c r="V19" s="75" t="str">
        <f t="shared" ref="V19:V48" si="7">IF(OR($S19="",T19=""),"",T19/$S19*100)</f>
        <v/>
      </c>
      <c r="W19" s="151" t="str">
        <f t="shared" ref="W19:W48" si="8">IF(OR($S19="",U19=""),"",U19/$S19*100)</f>
        <v/>
      </c>
    </row>
    <row r="20" spans="2:26" x14ac:dyDescent="0.35">
      <c r="B20" s="100">
        <v>1992</v>
      </c>
      <c r="C20" s="138"/>
      <c r="D20" s="117"/>
      <c r="E20" s="117" t="str">
        <f t="shared" si="6"/>
        <v/>
      </c>
      <c r="F20" s="136"/>
      <c r="G20" s="116"/>
      <c r="H20" s="193"/>
      <c r="I20" s="123"/>
      <c r="J20" s="143"/>
      <c r="K20" s="124"/>
      <c r="L20" s="116" t="str">
        <f t="shared" si="4"/>
        <v/>
      </c>
      <c r="M20" s="122" t="str">
        <f>IF(OR($D20="",d_yield_p=0),"",((d_yield_p*Parameters!f_yield)/$D20)/Parameters!f_esupply)</f>
        <v/>
      </c>
      <c r="N20" s="115" t="str">
        <f>IF(OR($L20="",$J20="",AND(Parameters!d_yield_f=0,Parameters!$C$9=0)),"",((Parameters!d_yield_f*Parameters!f_yield)+Parameters!$C$9)/($L20+Parameters!$C$9*$J20)/Parameters!f_esupply)</f>
        <v/>
      </c>
      <c r="O20" s="115" t="str">
        <f>IF(OR($L20="",$J20="",d_semidev_rev=0),"",(d_semidev_rev*(-1))/($L20+Parameters!$C$9*$J20)/Parameters!f_esupply)</f>
        <v/>
      </c>
      <c r="P20" s="115" t="str">
        <f>IF(OR(D20="",K20=""),"",(Parameters!d_cost/$D20*$K20))</f>
        <v/>
      </c>
      <c r="Q20" s="115" t="str">
        <f t="shared" si="5"/>
        <v/>
      </c>
      <c r="R20" s="115" t="str">
        <f>IF(Q20="","",Q20*Parameters!f_esupply/(Parameters!f_edemand+Parameters!f_esupply))</f>
        <v/>
      </c>
      <c r="S20" s="116" t="str">
        <f t="shared" si="1"/>
        <v/>
      </c>
      <c r="T20" s="116" t="str">
        <f>IF(OR(E20="",K20="",R20=""),"",($K20*$E20*(1-prop_wheat)*R20*(1-0.5*R20*Parameters!f_edemand))/1000)</f>
        <v/>
      </c>
      <c r="U20" s="123" t="str">
        <f>IF(OR(E20="",K20="",Q20="",R20=""),"",($K20*$E20*(1-prop_wheat)*($Q20-$R20)*(1-0.5*$R20*Parameters!f_edemand))/1000)</f>
        <v/>
      </c>
      <c r="V20" s="75" t="str">
        <f t="shared" si="7"/>
        <v/>
      </c>
      <c r="W20" s="151" t="str">
        <f t="shared" si="8"/>
        <v/>
      </c>
    </row>
    <row r="21" spans="2:26" x14ac:dyDescent="0.35">
      <c r="B21" s="100">
        <v>1993</v>
      </c>
      <c r="C21" s="138"/>
      <c r="D21" s="117"/>
      <c r="E21" s="117" t="str">
        <f t="shared" si="6"/>
        <v/>
      </c>
      <c r="F21" s="136"/>
      <c r="G21" s="116"/>
      <c r="H21" s="193"/>
      <c r="I21" s="123"/>
      <c r="J21" s="143"/>
      <c r="K21" s="124"/>
      <c r="L21" s="116" t="str">
        <f t="shared" si="4"/>
        <v/>
      </c>
      <c r="M21" s="122" t="str">
        <f>IF(OR($D21="",d_yield_p=0),"",((d_yield_p*Parameters!f_yield)/$D21)/Parameters!f_esupply)</f>
        <v/>
      </c>
      <c r="N21" s="115" t="str">
        <f>IF(OR($L21="",$J21="",AND(Parameters!d_yield_f=0,Parameters!$C$9=0)),"",((Parameters!d_yield_f*Parameters!f_yield)+Parameters!$C$9)/($L21+Parameters!$C$9*$J21)/Parameters!f_esupply)</f>
        <v/>
      </c>
      <c r="O21" s="115" t="str">
        <f>IF(OR($L21="",$J21="",d_semidev_rev=0),"",(d_semidev_rev*(-1))/($L21+Parameters!$C$9*$J21)/Parameters!f_esupply)</f>
        <v/>
      </c>
      <c r="P21" s="115" t="str">
        <f>IF(OR(D21="",K21=""),"",(Parameters!d_cost/$D21*$K21))</f>
        <v/>
      </c>
      <c r="Q21" s="115" t="str">
        <f t="shared" si="5"/>
        <v/>
      </c>
      <c r="R21" s="115" t="str">
        <f>IF(Q21="","",Q21*Parameters!f_esupply/(Parameters!f_edemand+Parameters!f_esupply))</f>
        <v/>
      </c>
      <c r="S21" s="116" t="str">
        <f t="shared" si="1"/>
        <v/>
      </c>
      <c r="T21" s="116" t="str">
        <f>IF(OR(E21="",K21="",R21=""),"",($K21*$E21*(1-prop_wheat)*R21*(1-0.5*R21*Parameters!f_edemand))/1000)</f>
        <v/>
      </c>
      <c r="U21" s="123" t="str">
        <f>IF(OR(E21="",K21="",Q21="",R21=""),"",($K21*$E21*(1-prop_wheat)*($Q21-$R21)*(1-0.5*$R21*Parameters!f_edemand))/1000)</f>
        <v/>
      </c>
      <c r="V21" s="75" t="str">
        <f t="shared" si="7"/>
        <v/>
      </c>
      <c r="W21" s="151" t="str">
        <f t="shared" si="8"/>
        <v/>
      </c>
    </row>
    <row r="22" spans="2:26" x14ac:dyDescent="0.35">
      <c r="B22" s="100">
        <v>1994</v>
      </c>
      <c r="C22" s="138"/>
      <c r="D22" s="117"/>
      <c r="E22" s="117" t="str">
        <f t="shared" si="6"/>
        <v/>
      </c>
      <c r="F22" s="136"/>
      <c r="G22" s="116"/>
      <c r="H22" s="193"/>
      <c r="I22" s="123"/>
      <c r="J22" s="143"/>
      <c r="K22" s="124"/>
      <c r="L22" s="116" t="str">
        <f t="shared" si="4"/>
        <v/>
      </c>
      <c r="M22" s="122" t="str">
        <f>IF(OR($D22="",d_yield_p=0),"",((d_yield_p*Parameters!f_yield)/$D22)/Parameters!f_esupply)</f>
        <v/>
      </c>
      <c r="N22" s="115" t="str">
        <f>IF(OR($L22="",$J22="",AND(Parameters!d_yield_f=0,Parameters!$C$9=0)),"",((Parameters!d_yield_f*Parameters!f_yield)+Parameters!$C$9)/($L22+Parameters!$C$9*$J22)/Parameters!f_esupply)</f>
        <v/>
      </c>
      <c r="O22" s="115" t="str">
        <f>IF(OR($L22="",$J22="",d_semidev_rev=0),"",(d_semidev_rev*(-1))/($L22+Parameters!$C$9*$J22)/Parameters!f_esupply)</f>
        <v/>
      </c>
      <c r="P22" s="115" t="str">
        <f>IF(OR(D22="",K22=""),"",(Parameters!d_cost/$D22*$K22))</f>
        <v/>
      </c>
      <c r="Q22" s="115" t="str">
        <f t="shared" si="5"/>
        <v/>
      </c>
      <c r="R22" s="115" t="str">
        <f>IF(Q22="","",Q22*Parameters!f_esupply/(Parameters!f_edemand+Parameters!f_esupply))</f>
        <v/>
      </c>
      <c r="S22" s="116" t="str">
        <f t="shared" si="1"/>
        <v/>
      </c>
      <c r="T22" s="116" t="str">
        <f>IF(OR(E22="",K22="",R22=""),"",($K22*$E22*(1-prop_wheat)*R22*(1-0.5*R22*Parameters!f_edemand))/1000)</f>
        <v/>
      </c>
      <c r="U22" s="123" t="str">
        <f>IF(OR(E22="",K22="",Q22="",R22=""),"",($K22*$E22*(1-prop_wheat)*($Q22-$R22)*(1-0.5*$R22*Parameters!f_edemand))/1000)</f>
        <v/>
      </c>
      <c r="V22" s="75" t="str">
        <f t="shared" si="7"/>
        <v/>
      </c>
      <c r="W22" s="151" t="str">
        <f t="shared" si="8"/>
        <v/>
      </c>
    </row>
    <row r="23" spans="2:26" x14ac:dyDescent="0.35">
      <c r="B23" s="100">
        <v>1995</v>
      </c>
      <c r="C23" s="138"/>
      <c r="D23" s="117"/>
      <c r="E23" s="117" t="str">
        <f t="shared" si="6"/>
        <v/>
      </c>
      <c r="F23" s="136"/>
      <c r="G23" s="116"/>
      <c r="H23" s="193"/>
      <c r="I23" s="123"/>
      <c r="J23" s="143"/>
      <c r="K23" s="124"/>
      <c r="L23" s="116" t="str">
        <f t="shared" si="4"/>
        <v/>
      </c>
      <c r="M23" s="122" t="str">
        <f>IF(OR($D23="",d_yield_p=0),"",((d_yield_p*Parameters!f_yield)/$D23)/Parameters!f_esupply)</f>
        <v/>
      </c>
      <c r="N23" s="115" t="str">
        <f>IF(OR($L23="",$J23="",AND(Parameters!d_yield_f=0,Parameters!$C$9=0)),"",((Parameters!d_yield_f*Parameters!f_yield)+Parameters!$C$9)/($L23+Parameters!$C$9*$J23)/Parameters!f_esupply)</f>
        <v/>
      </c>
      <c r="O23" s="115" t="str">
        <f>IF(OR($L23="",$J23="",d_semidev_rev=0),"",(d_semidev_rev*(-1))/($L23+Parameters!$C$9*$J23)/Parameters!f_esupply)</f>
        <v/>
      </c>
      <c r="P23" s="115" t="str">
        <f>IF(OR(D23="",K23=""),"",(Parameters!d_cost/$D23*$K23))</f>
        <v/>
      </c>
      <c r="Q23" s="115" t="str">
        <f t="shared" si="5"/>
        <v/>
      </c>
      <c r="R23" s="115" t="str">
        <f>IF(Q23="","",Q23*Parameters!f_esupply/(Parameters!f_edemand+Parameters!f_esupply))</f>
        <v/>
      </c>
      <c r="S23" s="116" t="str">
        <f t="shared" si="1"/>
        <v/>
      </c>
      <c r="T23" s="116" t="str">
        <f>IF(OR(E23="",K23="",R23=""),"",($K23*$E23*(1-prop_wheat)*R23*(1-0.5*R23*Parameters!f_edemand))/1000)</f>
        <v/>
      </c>
      <c r="U23" s="123" t="str">
        <f>IF(OR(E23="",K23="",Q23="",R23=""),"",($K23*$E23*(1-prop_wheat)*($Q23-$R23)*(1-0.5*$R23*Parameters!f_edemand))/1000)</f>
        <v/>
      </c>
      <c r="V23" s="75" t="str">
        <f t="shared" si="7"/>
        <v/>
      </c>
      <c r="W23" s="151" t="str">
        <f t="shared" si="8"/>
        <v/>
      </c>
    </row>
    <row r="24" spans="2:26" x14ac:dyDescent="0.35">
      <c r="B24" s="100">
        <v>1996</v>
      </c>
      <c r="C24" s="138"/>
      <c r="D24" s="117"/>
      <c r="E24" s="117" t="str">
        <f t="shared" si="6"/>
        <v/>
      </c>
      <c r="F24" s="136"/>
      <c r="G24" s="116"/>
      <c r="H24" s="193"/>
      <c r="I24" s="123"/>
      <c r="J24" s="143"/>
      <c r="K24" s="124"/>
      <c r="L24" s="116" t="str">
        <f t="shared" si="4"/>
        <v/>
      </c>
      <c r="M24" s="122" t="str">
        <f>IF(OR($D24="",d_yield_p=0),"",((d_yield_p*Parameters!f_yield)/$D24)/Parameters!f_esupply)</f>
        <v/>
      </c>
      <c r="N24" s="115" t="str">
        <f>IF(OR($L24="",$J24="",AND(Parameters!d_yield_f=0,Parameters!$C$9=0)),"",((Parameters!d_yield_f*Parameters!f_yield)+Parameters!$C$9)/($L24+Parameters!$C$9*$J24)/Parameters!f_esupply)</f>
        <v/>
      </c>
      <c r="O24" s="115" t="str">
        <f>IF(OR($L24="",$J24="",d_semidev_rev=0),"",(d_semidev_rev*(-1))/($L24+Parameters!$C$9*$J24)/Parameters!f_esupply)</f>
        <v/>
      </c>
      <c r="P24" s="115" t="str">
        <f>IF(OR(D24="",K24=""),"",(Parameters!d_cost/$D24*$K24))</f>
        <v/>
      </c>
      <c r="Q24" s="115" t="str">
        <f t="shared" si="5"/>
        <v/>
      </c>
      <c r="R24" s="115" t="str">
        <f>IF(Q24="","",Q24*Parameters!f_esupply/(Parameters!f_edemand+Parameters!f_esupply))</f>
        <v/>
      </c>
      <c r="S24" s="116" t="str">
        <f t="shared" si="1"/>
        <v/>
      </c>
      <c r="T24" s="116" t="str">
        <f>IF(OR(E24="",K24="",R24=""),"",($K24*$E24*(1-prop_wheat)*R24*(1-0.5*R24*Parameters!f_edemand))/1000)</f>
        <v/>
      </c>
      <c r="U24" s="123" t="str">
        <f>IF(OR(E24="",K24="",Q24="",R24=""),"",($K24*$E24*(1-prop_wheat)*($Q24-$R24)*(1-0.5*$R24*Parameters!f_edemand))/1000)</f>
        <v/>
      </c>
      <c r="V24" s="75" t="str">
        <f t="shared" si="7"/>
        <v/>
      </c>
      <c r="W24" s="151" t="str">
        <f t="shared" si="8"/>
        <v/>
      </c>
    </row>
    <row r="25" spans="2:26" x14ac:dyDescent="0.35">
      <c r="B25" s="100">
        <v>1997</v>
      </c>
      <c r="C25" s="138"/>
      <c r="D25" s="117"/>
      <c r="E25" s="117" t="str">
        <f t="shared" si="6"/>
        <v/>
      </c>
      <c r="F25" s="136"/>
      <c r="G25" s="116"/>
      <c r="H25" s="193"/>
      <c r="I25" s="123"/>
      <c r="J25" s="143"/>
      <c r="K25" s="124"/>
      <c r="L25" s="116" t="str">
        <f t="shared" si="4"/>
        <v/>
      </c>
      <c r="M25" s="122" t="str">
        <f>IF(OR($D25="",d_yield_p=0),"",((d_yield_p*Parameters!f_yield)/$D25)/Parameters!f_esupply)</f>
        <v/>
      </c>
      <c r="N25" s="115" t="str">
        <f>IF(OR($L25="",$J25="",AND(Parameters!d_yield_f=0,Parameters!$C$9=0)),"",((Parameters!d_yield_f*Parameters!f_yield)+Parameters!$C$9)/($L25+Parameters!$C$9*$J25)/Parameters!f_esupply)</f>
        <v/>
      </c>
      <c r="O25" s="115" t="str">
        <f>IF(OR($L25="",$J25="",d_semidev_rev=0),"",(d_semidev_rev*(-1))/($L25+Parameters!$C$9*$J25)/Parameters!f_esupply)</f>
        <v/>
      </c>
      <c r="P25" s="115" t="str">
        <f>IF(OR(D25="",K25=""),"",(Parameters!d_cost/$D25*$K25))</f>
        <v/>
      </c>
      <c r="Q25" s="115" t="str">
        <f t="shared" si="5"/>
        <v/>
      </c>
      <c r="R25" s="115" t="str">
        <f>IF(Q25="","",Q25*Parameters!f_esupply/(Parameters!f_edemand+Parameters!f_esupply))</f>
        <v/>
      </c>
      <c r="S25" s="116" t="str">
        <f t="shared" si="1"/>
        <v/>
      </c>
      <c r="T25" s="116" t="str">
        <f>IF(OR(E25="",K25="",R25=""),"",($K25*$E25*(1-prop_wheat)*R25*(1-0.5*R25*Parameters!f_edemand))/1000)</f>
        <v/>
      </c>
      <c r="U25" s="123" t="str">
        <f>IF(OR(E25="",K25="",Q25="",R25=""),"",($K25*$E25*(1-prop_wheat)*($Q25-$R25)*(1-0.5*$R25*Parameters!f_edemand))/1000)</f>
        <v/>
      </c>
      <c r="V25" s="75" t="str">
        <f t="shared" si="7"/>
        <v/>
      </c>
      <c r="W25" s="151" t="str">
        <f t="shared" si="8"/>
        <v/>
      </c>
    </row>
    <row r="26" spans="2:26" x14ac:dyDescent="0.35">
      <c r="B26" s="100">
        <v>1998</v>
      </c>
      <c r="C26" s="138"/>
      <c r="D26" s="117"/>
      <c r="E26" s="117" t="str">
        <f t="shared" si="6"/>
        <v/>
      </c>
      <c r="F26" s="136"/>
      <c r="G26" s="116"/>
      <c r="H26" s="193"/>
      <c r="I26" s="123"/>
      <c r="J26" s="143"/>
      <c r="K26" s="124"/>
      <c r="L26" s="116" t="str">
        <f t="shared" si="4"/>
        <v/>
      </c>
      <c r="M26" s="122" t="str">
        <f>IF(OR($D26="",d_yield_p=0),"",((d_yield_p*Parameters!f_yield)/$D26)/Parameters!f_esupply)</f>
        <v/>
      </c>
      <c r="N26" s="115" t="str">
        <f>IF(OR($L26="",$J26="",AND(Parameters!d_yield_f=0,Parameters!$C$9=0)),"",((Parameters!d_yield_f*Parameters!f_yield)+Parameters!$C$9)/($L26+Parameters!$C$9*$J26)/Parameters!f_esupply)</f>
        <v/>
      </c>
      <c r="O26" s="115" t="str">
        <f>IF(OR($L26="",$J26="",d_semidev_rev=0),"",(d_semidev_rev*(-1))/($L26+Parameters!$C$9*$J26)/Parameters!f_esupply)</f>
        <v/>
      </c>
      <c r="P26" s="115" t="str">
        <f>IF(OR(D26="",K26=""),"",(Parameters!d_cost/$D26*$K26))</f>
        <v/>
      </c>
      <c r="Q26" s="115" t="str">
        <f t="shared" si="5"/>
        <v/>
      </c>
      <c r="R26" s="115" t="str">
        <f>IF(Q26="","",Q26*Parameters!f_esupply/(Parameters!f_edemand+Parameters!f_esupply))</f>
        <v/>
      </c>
      <c r="S26" s="116" t="str">
        <f t="shared" si="1"/>
        <v/>
      </c>
      <c r="T26" s="116" t="str">
        <f>IF(OR(E26="",K26="",R26=""),"",($K26*$E26*(1-prop_wheat)*R26*(1-0.5*R26*Parameters!f_edemand))/1000)</f>
        <v/>
      </c>
      <c r="U26" s="123" t="str">
        <f>IF(OR(E26="",K26="",Q26="",R26=""),"",($K26*$E26*(1-prop_wheat)*($Q26-$R26)*(1-0.5*$R26*Parameters!f_edemand))/1000)</f>
        <v/>
      </c>
      <c r="V26" s="75" t="str">
        <f t="shared" si="7"/>
        <v/>
      </c>
      <c r="W26" s="151" t="str">
        <f t="shared" si="8"/>
        <v/>
      </c>
    </row>
    <row r="27" spans="2:26" x14ac:dyDescent="0.35">
      <c r="B27" s="100">
        <v>1999</v>
      </c>
      <c r="C27" s="138"/>
      <c r="D27" s="117"/>
      <c r="E27" s="117" t="str">
        <f t="shared" si="6"/>
        <v/>
      </c>
      <c r="F27" s="136"/>
      <c r="G27" s="116"/>
      <c r="H27" s="193"/>
      <c r="I27" s="123"/>
      <c r="J27" s="143"/>
      <c r="K27" s="124"/>
      <c r="L27" s="116" t="str">
        <f t="shared" si="4"/>
        <v/>
      </c>
      <c r="M27" s="122" t="str">
        <f>IF(OR($D27="",d_yield_p=0),"",((d_yield_p*Parameters!f_yield)/$D27)/Parameters!f_esupply)</f>
        <v/>
      </c>
      <c r="N27" s="115" t="str">
        <f>IF(OR($L27="",$J27="",AND(Parameters!d_yield_f=0,Parameters!$C$9=0)),"",((Parameters!d_yield_f*Parameters!f_yield)+Parameters!$C$9)/($L27+Parameters!$C$9*$J27)/Parameters!f_esupply)</f>
        <v/>
      </c>
      <c r="O27" s="115" t="str">
        <f>IF(OR($L27="",$J27="",d_semidev_rev=0),"",(d_semidev_rev*(-1))/($L27+Parameters!$C$9*$J27)/Parameters!f_esupply)</f>
        <v/>
      </c>
      <c r="P27" s="115" t="str">
        <f>IF(OR(D27="",K27=""),"",(Parameters!d_cost/$D27*$K27))</f>
        <v/>
      </c>
      <c r="Q27" s="115" t="str">
        <f t="shared" si="5"/>
        <v/>
      </c>
      <c r="R27" s="115" t="str">
        <f>IF(Q27="","",Q27*Parameters!f_esupply/(Parameters!f_edemand+Parameters!f_esupply))</f>
        <v/>
      </c>
      <c r="S27" s="116" t="str">
        <f t="shared" si="1"/>
        <v/>
      </c>
      <c r="T27" s="116" t="str">
        <f>IF(OR(E27="",K27="",R27=""),"",($K27*$E27*(1-prop_wheat)*R27*(1-0.5*R27*Parameters!f_edemand))/1000)</f>
        <v/>
      </c>
      <c r="U27" s="123" t="str">
        <f>IF(OR(E27="",K27="",Q27="",R27=""),"",($K27*$E27*(1-prop_wheat)*($Q27-$R27)*(1-0.5*$R27*Parameters!f_edemand))/1000)</f>
        <v/>
      </c>
      <c r="V27" s="75" t="str">
        <f t="shared" si="7"/>
        <v/>
      </c>
      <c r="W27" s="151" t="str">
        <f t="shared" si="8"/>
        <v/>
      </c>
    </row>
    <row r="28" spans="2:26" x14ac:dyDescent="0.35">
      <c r="B28" s="100">
        <v>2000</v>
      </c>
      <c r="C28" s="138"/>
      <c r="D28" s="117"/>
      <c r="E28" s="117" t="str">
        <f t="shared" si="6"/>
        <v/>
      </c>
      <c r="F28" s="136"/>
      <c r="G28" s="116"/>
      <c r="H28" s="193"/>
      <c r="I28" s="123"/>
      <c r="J28" s="143"/>
      <c r="K28" s="124"/>
      <c r="L28" s="116" t="str">
        <f t="shared" si="4"/>
        <v/>
      </c>
      <c r="M28" s="122" t="str">
        <f>IF(OR($D28="",d_yield_p=0),"",((d_yield_p*Parameters!f_yield)/$D28)/Parameters!f_esupply)</f>
        <v/>
      </c>
      <c r="N28" s="115" t="str">
        <f>IF(OR($L28="",$J28="",AND(Parameters!d_yield_f=0,Parameters!$C$9=0)),"",((Parameters!d_yield_f*Parameters!f_yield)+Parameters!$C$9)/($L28+Parameters!$C$9*$J28)/Parameters!f_esupply)</f>
        <v/>
      </c>
      <c r="O28" s="115" t="str">
        <f>IF(OR($L28="",$J28="",d_semidev_rev=0),"",(d_semidev_rev*(-1))/($L28+Parameters!$C$9*$J28)/Parameters!f_esupply)</f>
        <v/>
      </c>
      <c r="P28" s="115" t="str">
        <f>IF(OR(D28="",K28=""),"",(Parameters!d_cost/$D28*$K28))</f>
        <v/>
      </c>
      <c r="Q28" s="115" t="str">
        <f t="shared" si="5"/>
        <v/>
      </c>
      <c r="R28" s="115" t="str">
        <f>IF(Q28="","",Q28*Parameters!f_esupply/(Parameters!f_edemand+Parameters!f_esupply))</f>
        <v/>
      </c>
      <c r="S28" s="116" t="str">
        <f t="shared" si="1"/>
        <v/>
      </c>
      <c r="T28" s="116" t="str">
        <f>IF(OR(E28="",K28="",R28=""),"",($K28*$E28*(1-prop_wheat)*R28*(1-0.5*R28*Parameters!f_edemand))/1000)</f>
        <v/>
      </c>
      <c r="U28" s="123" t="str">
        <f>IF(OR(E28="",K28="",Q28="",R28=""),"",($K28*$E28*(1-prop_wheat)*($Q28-$R28)*(1-0.5*$R28*Parameters!f_edemand))/1000)</f>
        <v/>
      </c>
      <c r="V28" s="75" t="str">
        <f t="shared" si="7"/>
        <v/>
      </c>
      <c r="W28" s="151" t="str">
        <f t="shared" si="8"/>
        <v/>
      </c>
      <c r="X28" s="3"/>
      <c r="Y28" s="3"/>
      <c r="Z28" s="3"/>
    </row>
    <row r="29" spans="2:26" x14ac:dyDescent="0.35">
      <c r="B29" s="100">
        <v>2001</v>
      </c>
      <c r="C29" s="138"/>
      <c r="D29" s="117"/>
      <c r="E29" s="117" t="str">
        <f t="shared" si="6"/>
        <v/>
      </c>
      <c r="F29" s="136"/>
      <c r="G29" s="116"/>
      <c r="H29" s="193"/>
      <c r="I29" s="123"/>
      <c r="J29" s="143"/>
      <c r="K29" s="124"/>
      <c r="L29" s="116" t="str">
        <f t="shared" si="4"/>
        <v/>
      </c>
      <c r="M29" s="122" t="str">
        <f>IF(OR($D29="",d_yield_p=0),"",((d_yield_p*Parameters!f_yield)/$D29)/Parameters!f_esupply)</f>
        <v/>
      </c>
      <c r="N29" s="115" t="str">
        <f>IF(OR($L29="",$J29="",AND(Parameters!d_yield_f=0,Parameters!$C$9=0)),"",((Parameters!d_yield_f*Parameters!f_yield)+Parameters!$C$9)/($L29+Parameters!$C$9*$J29)/Parameters!f_esupply)</f>
        <v/>
      </c>
      <c r="O29" s="115" t="str">
        <f>IF(OR($L29="",$J29="",d_semidev_rev=0),"",(d_semidev_rev*(-1))/($L29+Parameters!$C$9*$J29)/Parameters!f_esupply)</f>
        <v/>
      </c>
      <c r="P29" s="115" t="str">
        <f>IF(OR(D29="",K29=""),"",(Parameters!d_cost/$D29*$K29))</f>
        <v/>
      </c>
      <c r="Q29" s="115" t="str">
        <f t="shared" si="5"/>
        <v/>
      </c>
      <c r="R29" s="115" t="str">
        <f>IF(Q29="","",Q29*Parameters!f_esupply/(Parameters!f_edemand+Parameters!f_esupply))</f>
        <v/>
      </c>
      <c r="S29" s="116" t="str">
        <f t="shared" si="1"/>
        <v/>
      </c>
      <c r="T29" s="116" t="str">
        <f>IF(OR(E29="",K29="",R29=""),"",($K29*$E29*(1-prop_wheat)*R29*(1-0.5*R29*Parameters!f_edemand))/1000)</f>
        <v/>
      </c>
      <c r="U29" s="123" t="str">
        <f>IF(OR(E29="",K29="",Q29="",R29=""),"",($K29*$E29*(1-prop_wheat)*($Q29-$R29)*(1-0.5*$R29*Parameters!f_edemand))/1000)</f>
        <v/>
      </c>
      <c r="V29" s="75" t="str">
        <f t="shared" si="7"/>
        <v/>
      </c>
      <c r="W29" s="151" t="str">
        <f t="shared" si="8"/>
        <v/>
      </c>
      <c r="X29" s="138"/>
      <c r="Y29" s="139"/>
      <c r="Z29" s="3"/>
    </row>
    <row r="30" spans="2:26" x14ac:dyDescent="0.35">
      <c r="B30" s="100">
        <v>2002</v>
      </c>
      <c r="C30" s="138"/>
      <c r="D30" s="170"/>
      <c r="E30" s="117"/>
      <c r="F30" s="136"/>
      <c r="G30" s="116"/>
      <c r="H30" s="193"/>
      <c r="I30" s="123"/>
      <c r="J30" s="143"/>
      <c r="K30" s="124"/>
      <c r="L30" s="116" t="str">
        <f t="shared" si="4"/>
        <v/>
      </c>
      <c r="M30" s="122" t="str">
        <f>IF(OR($D30="",d_yield_p=0),"",((d_yield_p*Parameters!f_yield)/$D30)/Parameters!f_esupply)</f>
        <v/>
      </c>
      <c r="N30" s="115" t="str">
        <f>IF(OR($L30="",$J30="",AND(Parameters!d_yield_f=0,Parameters!$C$9=0)),"",((Parameters!d_yield_f*Parameters!f_yield)+Parameters!$C$9)/($L30+Parameters!$C$9*$J30)/Parameters!f_esupply)</f>
        <v/>
      </c>
      <c r="O30" s="115" t="str">
        <f>IF(OR($L30="",$J30="",d_semidev_rev=0),"",(d_semidev_rev*(-1))/($L30+Parameters!$C$9*$J30)/Parameters!f_esupply)</f>
        <v/>
      </c>
      <c r="P30" s="115" t="str">
        <f>IF(OR(D30="",K30=""),"",(Parameters!d_cost/$D30*$K30))</f>
        <v/>
      </c>
      <c r="Q30" s="115" t="str">
        <f t="shared" si="5"/>
        <v/>
      </c>
      <c r="R30" s="115" t="str">
        <f>IF(Q30="","",Q30*Parameters!f_esupply/(Parameters!f_edemand+Parameters!f_esupply))</f>
        <v/>
      </c>
      <c r="S30" s="116" t="str">
        <f t="shared" si="1"/>
        <v/>
      </c>
      <c r="T30" s="116" t="str">
        <f>IF(OR(E30="",K30="",R30=""),"",($K30*$E30*(1-prop_wheat)*R30*(1-0.5*R30*Parameters!f_edemand))/1000)</f>
        <v/>
      </c>
      <c r="U30" s="123" t="str">
        <f>IF(OR(E30="",K30="",Q30="",R30=""),"",($K30*$E30*(1-prop_wheat)*($Q30-$R30)*(1-0.5*$R30*Parameters!f_edemand))/1000)</f>
        <v/>
      </c>
      <c r="V30" s="75" t="str">
        <f t="shared" si="7"/>
        <v/>
      </c>
      <c r="W30" s="151" t="str">
        <f t="shared" si="8"/>
        <v/>
      </c>
      <c r="X30" s="138"/>
      <c r="Y30" s="139"/>
      <c r="Z30" s="3"/>
    </row>
    <row r="31" spans="2:26" x14ac:dyDescent="0.35">
      <c r="B31" s="100">
        <v>2003</v>
      </c>
      <c r="C31" s="138"/>
      <c r="D31" s="170"/>
      <c r="E31" s="117"/>
      <c r="F31" s="136"/>
      <c r="G31" s="116"/>
      <c r="H31" s="193"/>
      <c r="I31" s="123"/>
      <c r="J31" s="143"/>
      <c r="K31" s="124"/>
      <c r="L31" s="116" t="str">
        <f t="shared" si="4"/>
        <v/>
      </c>
      <c r="M31" s="122" t="str">
        <f>IF(OR($D31="",d_yield_p=0),"",((d_yield_p*Parameters!f_yield)/$D31)/Parameters!f_esupply)</f>
        <v/>
      </c>
      <c r="N31" s="115" t="str">
        <f>IF(OR($L31="",$J31="",AND(Parameters!d_yield_f=0,Parameters!$C$9=0)),"",((Parameters!d_yield_f*Parameters!f_yield)+Parameters!$C$9)/($L31+Parameters!$C$9*$J31)/Parameters!f_esupply)</f>
        <v/>
      </c>
      <c r="O31" s="115" t="str">
        <f>IF(OR($L31="",$J31="",d_semidev_rev=0),"",(d_semidev_rev*(-1))/($L31+Parameters!$C$9*$J31)/Parameters!f_esupply)</f>
        <v/>
      </c>
      <c r="P31" s="115" t="str">
        <f>IF(OR(D31="",K31=""),"",(Parameters!d_cost/$D31*$K31))</f>
        <v/>
      </c>
      <c r="Q31" s="115" t="str">
        <f t="shared" si="5"/>
        <v/>
      </c>
      <c r="R31" s="115" t="str">
        <f>IF(Q31="","",Q31*Parameters!f_esupply/(Parameters!f_edemand+Parameters!f_esupply))</f>
        <v/>
      </c>
      <c r="S31" s="116" t="str">
        <f t="shared" si="1"/>
        <v/>
      </c>
      <c r="T31" s="116" t="str">
        <f>IF(OR(E31="",K31="",R31=""),"",($K31*$E31*(1-prop_wheat)*R31*(1-0.5*R31*Parameters!f_edemand))/1000)</f>
        <v/>
      </c>
      <c r="U31" s="123" t="str">
        <f>IF(OR(E31="",K31="",Q31="",R31=""),"",($K31*$E31*(1-prop_wheat)*($Q31-$R31)*(1-0.5*$R31*Parameters!f_edemand))/1000)</f>
        <v/>
      </c>
      <c r="V31" s="75" t="str">
        <f t="shared" si="7"/>
        <v/>
      </c>
      <c r="W31" s="151" t="str">
        <f t="shared" si="8"/>
        <v/>
      </c>
      <c r="X31" s="138"/>
      <c r="Y31" s="139"/>
      <c r="Z31" s="139"/>
    </row>
    <row r="32" spans="2:26" x14ac:dyDescent="0.35">
      <c r="B32" s="100">
        <v>2004</v>
      </c>
      <c r="C32" s="169"/>
      <c r="D32" s="170"/>
      <c r="E32" s="117"/>
      <c r="F32" s="136"/>
      <c r="G32" s="116"/>
      <c r="H32" s="193"/>
      <c r="I32" s="123"/>
      <c r="J32" s="143"/>
      <c r="K32" s="124"/>
      <c r="L32" s="116" t="str">
        <f t="shared" si="4"/>
        <v/>
      </c>
      <c r="M32" s="122" t="str">
        <f>IF(OR($D32="",d_yield_p=0),"",((d_yield_p*Parameters!f_yield)/$D32)/Parameters!f_esupply)</f>
        <v/>
      </c>
      <c r="N32" s="115" t="str">
        <f>IF(OR($L32="",$J32="",AND(Parameters!d_yield_f=0,Parameters!$C$9=0)),"",((Parameters!d_yield_f*Parameters!f_yield)+Parameters!$C$9)/($L32+Parameters!$C$9*$J32)/Parameters!f_esupply)</f>
        <v/>
      </c>
      <c r="O32" s="115" t="str">
        <f>IF(OR($L32="",$J32="",d_semidev_rev=0),"",(d_semidev_rev*(-1))/($L32+Parameters!$C$9*$J32)/Parameters!f_esupply)</f>
        <v/>
      </c>
      <c r="P32" s="115" t="str">
        <f>IF(OR(D32="",K32=""),"",(Parameters!d_cost/$D32*$K32))</f>
        <v/>
      </c>
      <c r="Q32" s="115" t="str">
        <f t="shared" si="5"/>
        <v/>
      </c>
      <c r="R32" s="115" t="str">
        <f>IF(Q32="","",Q32*Parameters!f_esupply/(Parameters!f_edemand+Parameters!f_esupply))</f>
        <v/>
      </c>
      <c r="S32" s="116" t="str">
        <f t="shared" si="1"/>
        <v/>
      </c>
      <c r="T32" s="116" t="str">
        <f>IF(OR(E32="",K32="",R32=""),"",($K32*$E32*(1-prop_wheat)*R32*(1-0.5*R32*Parameters!f_edemand))/1000)</f>
        <v/>
      </c>
      <c r="U32" s="123" t="str">
        <f>IF(OR(E32="",K32="",Q32="",R32=""),"",($K32*$E32*(1-prop_wheat)*($Q32-$R32)*(1-0.5*$R32*Parameters!f_edemand))/1000)</f>
        <v/>
      </c>
      <c r="V32" s="75" t="str">
        <f t="shared" si="7"/>
        <v/>
      </c>
      <c r="W32" s="151" t="str">
        <f t="shared" si="8"/>
        <v/>
      </c>
      <c r="X32" s="138"/>
      <c r="Y32" s="139"/>
      <c r="Z32" s="139"/>
    </row>
    <row r="33" spans="2:26" x14ac:dyDescent="0.35">
      <c r="B33" s="100">
        <v>2005</v>
      </c>
      <c r="C33" s="169"/>
      <c r="D33" s="170"/>
      <c r="E33" s="117"/>
      <c r="F33" s="136"/>
      <c r="G33" s="116"/>
      <c r="H33" s="193"/>
      <c r="I33" s="123"/>
      <c r="J33" s="143"/>
      <c r="K33" s="124"/>
      <c r="L33" s="116" t="str">
        <f t="shared" si="4"/>
        <v/>
      </c>
      <c r="M33" s="122" t="str">
        <f>IF(OR($D33="",d_yield_p=0),"",((d_yield_p*Parameters!f_yield)/$D33)/Parameters!f_esupply)</f>
        <v/>
      </c>
      <c r="N33" s="115" t="str">
        <f>IF(OR($L33="",$J33="",AND(Parameters!d_yield_f=0,Parameters!$C$9=0)),"",((Parameters!d_yield_f*Parameters!f_yield)+Parameters!$C$9)/($L33+Parameters!$C$9*$J33)/Parameters!f_esupply)</f>
        <v/>
      </c>
      <c r="O33" s="115" t="str">
        <f>IF(OR($L33="",$J33="",d_semidev_rev=0),"",(d_semidev_rev*(-1))/($L33+Parameters!$C$9*$J33)/Parameters!f_esupply)</f>
        <v/>
      </c>
      <c r="P33" s="115" t="str">
        <f>IF(OR(D33="",K33=""),"",(Parameters!d_cost/$D33*$K33))</f>
        <v/>
      </c>
      <c r="Q33" s="115" t="str">
        <f t="shared" si="5"/>
        <v/>
      </c>
      <c r="R33" s="115" t="str">
        <f>IF(Q33="","",Q33*Parameters!f_esupply/(Parameters!f_edemand+Parameters!f_esupply))</f>
        <v/>
      </c>
      <c r="S33" s="116" t="str">
        <f t="shared" si="1"/>
        <v/>
      </c>
      <c r="T33" s="116" t="str">
        <f>IF(OR(E33="",K33="",R33=""),"",($K33*$E33*(1-prop_wheat)*R33*(1-0.5*R33*Parameters!f_edemand))/1000)</f>
        <v/>
      </c>
      <c r="U33" s="123" t="str">
        <f>IF(OR(E33="",K33="",Q33="",R33=""),"",($K33*$E33*(1-prop_wheat)*($Q33-$R33)*(1-0.5*$R33*Parameters!f_edemand))/1000)</f>
        <v/>
      </c>
      <c r="V33" s="75" t="str">
        <f t="shared" si="7"/>
        <v/>
      </c>
      <c r="W33" s="151" t="str">
        <f t="shared" si="8"/>
        <v/>
      </c>
      <c r="X33" s="138"/>
      <c r="Y33" s="139"/>
      <c r="Z33" s="139"/>
    </row>
    <row r="34" spans="2:26" x14ac:dyDescent="0.35">
      <c r="B34" s="100">
        <v>2006</v>
      </c>
      <c r="C34" s="169">
        <v>2320.83</v>
      </c>
      <c r="D34" s="170">
        <v>4.3307692307692305</v>
      </c>
      <c r="E34" s="117">
        <f t="shared" si="6"/>
        <v>10050.979153846152</v>
      </c>
      <c r="F34" s="136">
        <v>11</v>
      </c>
      <c r="G34" s="116">
        <f t="shared" ref="G34:G47" si="9">r_seedrate</f>
        <v>190000</v>
      </c>
      <c r="H34" s="193">
        <f t="shared" ref="H34" si="10">p_seedreplacementrate</f>
        <v>0.99</v>
      </c>
      <c r="I34" s="123">
        <f>(F34*10^6)*G34^(-1)*H34^(-1)</f>
        <v>58.479532163742697</v>
      </c>
      <c r="J34" s="143">
        <f>IF(C34="",0,(I34/C34))</f>
        <v>2.5197680210848145E-2</v>
      </c>
      <c r="K34" s="314">
        <v>1145.8991531378322</v>
      </c>
      <c r="L34" s="116">
        <f>IF(OR(D34="",K34=""),"",D34*K34)</f>
        <v>4962.6247939738423</v>
      </c>
      <c r="M34" s="122" t="str">
        <f>IF(OR($D34="",d_yield_p=0),"",((d_yield_p*Parameters!f_yield)/$D34)/Parameters!f_esupply)</f>
        <v/>
      </c>
      <c r="N34" s="115">
        <f>IF(OR($L34="",$J34="",AND(Parameters!d_yield_f=0,Parameters!$C$9=0)),"",((Parameters!d_yield_f*Parameters!f_yield)+Parameters!$C$9)/($L34+Parameters!$C$9*$J34)/Parameters!f_esupply)</f>
        <v>5.4253133378285613E-2</v>
      </c>
      <c r="O34" s="115">
        <f>IF(OR($L34="",$J34="",d_semidev_rev=0),"",(d_semidev_rev*(-1))/($L34+Parameters!$C$9*$J34)/Parameters!f_esupply)</f>
        <v>3.0757203005683686E-2</v>
      </c>
      <c r="P34" s="115">
        <f>IF(OR(D34="",K34=""),"",(Parameters!d_cost/$D34*$K34))</f>
        <v>0</v>
      </c>
      <c r="Q34" s="115">
        <f>IF(OR(J34="",AND(M34="",N34="",O34=""),P34=""),"",$J34*(SUM(M34:O34)+P34))</f>
        <v>2.142063270819887E-3</v>
      </c>
      <c r="R34" s="115">
        <f>IF(Q34="","",Q34*Parameters!f_esupply/(Parameters!f_edemand+Parameters!f_esupply))</f>
        <v>7.1402109027329569E-4</v>
      </c>
      <c r="S34" s="116">
        <f t="shared" si="1"/>
        <v>24.418203732172444</v>
      </c>
      <c r="T34" s="116">
        <f>IF(OR(E34="",K34="",R34=""),"",($K34*$E34*(1-prop_wheat)*R34*(1-0.5*R34*Parameters!f_edemand))/1000)</f>
        <v>8.139401244057483</v>
      </c>
      <c r="U34" s="123">
        <f>IF(OR(E34="",K34="",Q34="",R34=""),"",($K34*$E34*(1-prop_wheat)*($Q34-$R34)*(1-0.5*$R34*Parameters!f_edemand))/1000)</f>
        <v>16.278802488114962</v>
      </c>
      <c r="V34" s="75">
        <f>IF(OR($S34="",T34=""),"",T34/$S34*100)</f>
        <v>33.333333333333343</v>
      </c>
      <c r="W34" s="151">
        <f>IF(OR($S34="",U34=""),"",U34/$S34*100)</f>
        <v>66.666666666666657</v>
      </c>
      <c r="X34" s="138"/>
      <c r="Y34" s="155"/>
      <c r="Z34" s="139"/>
    </row>
    <row r="35" spans="2:26" x14ac:dyDescent="0.35">
      <c r="B35" s="100">
        <v>2007</v>
      </c>
      <c r="C35" s="169">
        <v>2373.31</v>
      </c>
      <c r="D35" s="170">
        <v>4.4391304347826086</v>
      </c>
      <c r="E35" s="117">
        <f t="shared" si="6"/>
        <v>10535.432652173913</v>
      </c>
      <c r="F35" s="136">
        <v>38.9</v>
      </c>
      <c r="G35" s="116">
        <f t="shared" si="9"/>
        <v>190000</v>
      </c>
      <c r="H35" s="193">
        <f t="shared" ref="H35:H47" si="11">p_seedreplacementrate</f>
        <v>0.99</v>
      </c>
      <c r="I35" s="123">
        <f t="shared" ref="I35:I46" si="12">(F35*10^6)*G35^(-1)*H35^(-1)</f>
        <v>206.80489101541733</v>
      </c>
      <c r="J35" s="143">
        <f t="shared" ref="J35:J58" si="13">IF(C35="",0,(I35/C35))</f>
        <v>8.7137748973129231E-2</v>
      </c>
      <c r="K35" s="314">
        <v>1145.8991531378322</v>
      </c>
      <c r="L35" s="116">
        <f t="shared" si="4"/>
        <v>5086.7958058857675</v>
      </c>
      <c r="M35" s="122" t="str">
        <f>IF(OR($D35="",d_yield_p=0),"",((d_yield_p*Parameters!f_yield)/$D35)/Parameters!f_esupply)</f>
        <v/>
      </c>
      <c r="N35" s="115">
        <f>IF(OR($L35="",$J35="",AND(Parameters!d_yield_f=0,Parameters!$C$9=0)),"",((Parameters!d_yield_f*Parameters!f_yield)+Parameters!$C$9)/($L35+Parameters!$C$9*$J35)/Parameters!f_esupply)</f>
        <v>5.2913768526326746E-2</v>
      </c>
      <c r="O35" s="115">
        <f>IF(OR($L35="",$J35="",d_semidev_rev=0),"",(d_semidev_rev*(-1))/($L35+Parameters!$C$9*$J35)/Parameters!f_esupply)</f>
        <v>2.9997889873239536E-2</v>
      </c>
      <c r="P35" s="115">
        <f>IF(OR(D35="",K35=""),"",(Parameters!d_cost/$D35*$K35))</f>
        <v>0</v>
      </c>
      <c r="Q35" s="115">
        <f t="shared" si="5"/>
        <v>7.2247352765672486E-3</v>
      </c>
      <c r="R35" s="115">
        <f>IF(Q35="","",Q35*Parameters!f_esupply/(Parameters!f_edemand+Parameters!f_esupply))</f>
        <v>2.4082450921890835E-3</v>
      </c>
      <c r="S35" s="116">
        <f t="shared" si="1"/>
        <v>86.275938440665328</v>
      </c>
      <c r="T35" s="116">
        <f>IF(OR(E35="",K35="",R35=""),"",($K35*$E35*(1-prop_wheat)*R35*(1-0.5*R35*Parameters!f_edemand))/1000)</f>
        <v>28.758646146888452</v>
      </c>
      <c r="U35" s="123">
        <f>IF(OR(E35="",K35="",Q35="",R35=""),"",($K35*$E35*(1-prop_wheat)*($Q35-$R35)*(1-0.5*$R35*Parameters!f_edemand))/1000)</f>
        <v>57.517292293776883</v>
      </c>
      <c r="V35" s="75">
        <f>IF(OR($S35="",T35=""),"",T35/$S35*100)</f>
        <v>33.333333333333343</v>
      </c>
      <c r="W35" s="151">
        <f t="shared" si="8"/>
        <v>66.666666666666657</v>
      </c>
      <c r="X35" s="138"/>
      <c r="Y35" s="155"/>
      <c r="Z35" s="139"/>
    </row>
    <row r="36" spans="2:26" x14ac:dyDescent="0.35">
      <c r="B36" s="100">
        <v>2008</v>
      </c>
      <c r="C36" s="169">
        <v>2343.94</v>
      </c>
      <c r="D36" s="170">
        <v>5.0999999999999996</v>
      </c>
      <c r="E36" s="117">
        <f t="shared" si="6"/>
        <v>11954.093999999999</v>
      </c>
      <c r="F36" s="136">
        <v>84.7</v>
      </c>
      <c r="G36" s="116">
        <f t="shared" si="9"/>
        <v>190000</v>
      </c>
      <c r="H36" s="193">
        <f t="shared" si="11"/>
        <v>0.99</v>
      </c>
      <c r="I36" s="123">
        <f t="shared" si="12"/>
        <v>450.29239766081872</v>
      </c>
      <c r="J36" s="143">
        <f t="shared" si="13"/>
        <v>0.19210918268420638</v>
      </c>
      <c r="K36" s="314">
        <v>1225.8991531378322</v>
      </c>
      <c r="L36" s="116">
        <f t="shared" si="4"/>
        <v>6252.0856810029436</v>
      </c>
      <c r="M36" s="122" t="str">
        <f>IF(OR($D36="",d_yield_p=0),"",((d_yield_p*Parameters!f_yield)/$D36)/Parameters!f_esupply)</f>
        <v/>
      </c>
      <c r="N36" s="115">
        <f>IF(OR($L36="",$J36="",AND(Parameters!d_yield_f=0,Parameters!$C$9=0)),"",((Parameters!d_yield_f*Parameters!f_yield)+Parameters!$C$9)/($L36+Parameters!$C$9*$J36)/Parameters!f_esupply)</f>
        <v>4.3037700071948369E-2</v>
      </c>
      <c r="O36" s="115">
        <f>IF(OR($L36="",$J36="",d_semidev_rev=0),"",(d_semidev_rev*(-1))/($L36+Parameters!$C$9*$J36)/Parameters!f_esupply)</f>
        <v>2.4398946117653211E-2</v>
      </c>
      <c r="P36" s="115">
        <f>IF(OR(D36="",K36=""),"",(Parameters!d_cost/$D36*$K36))</f>
        <v>0</v>
      </c>
      <c r="Q36" s="115">
        <f t="shared" si="5"/>
        <v>1.2955198982448358E-2</v>
      </c>
      <c r="R36" s="115">
        <f>IF(Q36="","",Q36*Parameters!f_esupply/(Parameters!f_edemand+Parameters!f_esupply))</f>
        <v>4.3183996608161202E-3</v>
      </c>
      <c r="S36" s="116">
        <f t="shared" si="1"/>
        <v>187.66953911086239</v>
      </c>
      <c r="T36" s="116">
        <f>IF(OR(E36="",K36="",R36=""),"",($K36*$E36*(1-prop_wheat)*R36*(1-0.5*R36*Parameters!f_edemand))/1000)</f>
        <v>62.556513036954136</v>
      </c>
      <c r="U36" s="123">
        <f>IF(OR(E36="",K36="",Q36="",R36=""),"",($K36*$E36*(1-prop_wheat)*($Q36-$R36)*(1-0.5*$R36*Parameters!f_edemand))/1000)</f>
        <v>125.11302607390824</v>
      </c>
      <c r="V36" s="75">
        <f t="shared" si="7"/>
        <v>33.333333333333336</v>
      </c>
      <c r="W36" s="151">
        <f t="shared" si="8"/>
        <v>66.666666666666657</v>
      </c>
      <c r="X36" s="138"/>
      <c r="Y36" s="155"/>
      <c r="Z36" s="139"/>
    </row>
    <row r="37" spans="2:26" x14ac:dyDescent="0.35">
      <c r="B37" s="100">
        <v>2009</v>
      </c>
      <c r="C37" s="169">
        <v>2424.83</v>
      </c>
      <c r="D37" s="170">
        <v>4.3545454545454545</v>
      </c>
      <c r="E37" s="117">
        <f t="shared" si="6"/>
        <v>10559.032454545453</v>
      </c>
      <c r="F37" s="136">
        <v>179.5</v>
      </c>
      <c r="G37" s="116">
        <f t="shared" si="9"/>
        <v>190000</v>
      </c>
      <c r="H37" s="193">
        <f t="shared" si="11"/>
        <v>0.99</v>
      </c>
      <c r="I37" s="123">
        <f t="shared" si="12"/>
        <v>954.27963849016498</v>
      </c>
      <c r="J37" s="143">
        <f t="shared" si="13"/>
        <v>0.39354496541620032</v>
      </c>
      <c r="K37" s="314">
        <v>1145.8991531378322</v>
      </c>
      <c r="L37" s="116">
        <f t="shared" si="4"/>
        <v>4989.8699486638325</v>
      </c>
      <c r="M37" s="122" t="str">
        <f>IF(OR($D37="",d_yield_p=0),"",((d_yield_p*Parameters!f_yield)/$D37)/Parameters!f_esupply)</f>
        <v/>
      </c>
      <c r="N37" s="115">
        <f>IF(OR($L37="",$J37="",AND(Parameters!d_yield_f=0,Parameters!$C$9=0)),"",((Parameters!d_yield_f*Parameters!f_yield)+Parameters!$C$9)/($L37+Parameters!$C$9*$J37)/Parameters!f_esupply)</f>
        <v>5.3863291176630752E-2</v>
      </c>
      <c r="O37" s="115">
        <f>IF(OR($L37="",$J37="",d_semidev_rev=0),"",(d_semidev_rev*(-1))/($L37+Parameters!$C$9*$J37)/Parameters!f_esupply)</f>
        <v>3.0536193545218492E-2</v>
      </c>
      <c r="P37" s="115">
        <f>IF(OR(D37="",K37=""),"",(Parameters!d_cost/$D37*$K37))</f>
        <v>0</v>
      </c>
      <c r="Q37" s="115">
        <f t="shared" si="5"/>
        <v>3.3214992296005288E-2</v>
      </c>
      <c r="R37" s="115">
        <f>IF(Q37="","",Q37*Parameters!f_esupply/(Parameters!f_edemand+Parameters!f_esupply))</f>
        <v>1.1071664098668431E-2</v>
      </c>
      <c r="S37" s="116">
        <f t="shared" si="1"/>
        <v>396.32701628590144</v>
      </c>
      <c r="T37" s="116">
        <f>IF(OR(E37="",K37="",R37=""),"",($K37*$E37*(1-prop_wheat)*R37*(1-0.5*R37*Parameters!f_edemand))/1000)</f>
        <v>132.10900542863382</v>
      </c>
      <c r="U37" s="123">
        <f>IF(OR(E37="",K37="",Q37="",R37=""),"",($K37*$E37*(1-prop_wheat)*($Q37-$R37)*(1-0.5*$R37*Parameters!f_edemand))/1000)</f>
        <v>264.21801085726764</v>
      </c>
      <c r="V37" s="75">
        <f t="shared" si="7"/>
        <v>33.333333333333336</v>
      </c>
      <c r="W37" s="151">
        <f t="shared" si="8"/>
        <v>66.666666666666671</v>
      </c>
      <c r="X37" s="138"/>
      <c r="Y37" s="155"/>
      <c r="Z37" s="139"/>
    </row>
    <row r="38" spans="2:26" s="3" customFormat="1" x14ac:dyDescent="0.35">
      <c r="B38" s="100">
        <v>2010</v>
      </c>
      <c r="C38" s="169">
        <v>2461.77</v>
      </c>
      <c r="D38" s="170">
        <v>4.58</v>
      </c>
      <c r="E38" s="117">
        <f t="shared" si="6"/>
        <v>11274.9066</v>
      </c>
      <c r="F38" s="136">
        <v>209.9</v>
      </c>
      <c r="G38" s="116">
        <f t="shared" si="9"/>
        <v>190000</v>
      </c>
      <c r="H38" s="193">
        <f t="shared" si="11"/>
        <v>0.99</v>
      </c>
      <c r="I38" s="123">
        <f t="shared" si="12"/>
        <v>1115.8958001063265</v>
      </c>
      <c r="J38" s="143">
        <f t="shared" si="13"/>
        <v>0.45329003119963546</v>
      </c>
      <c r="K38" s="314">
        <v>1145.8991531378322</v>
      </c>
      <c r="L38" s="116">
        <f t="shared" si="4"/>
        <v>5248.2181213712711</v>
      </c>
      <c r="M38" s="122" t="str">
        <f>IF(OR($D38="",d_yield_p=0),"",((d_yield_p*Parameters!f_yield)/$D38)/Parameters!f_esupply)</f>
        <v/>
      </c>
      <c r="N38" s="115">
        <f>IF(OR($L38="",$J38="",AND(Parameters!d_yield_f=0,Parameters!$C$9=0)),"",((Parameters!d_yield_f*Parameters!f_yield)+Parameters!$C$9)/($L38+Parameters!$C$9*$J38)/Parameters!f_esupply)</f>
        <v>5.120279211542815E-2</v>
      </c>
      <c r="O38" s="115">
        <f>IF(OR($L38="",$J38="",d_semidev_rev=0),"",(d_semidev_rev*(-1))/($L38+Parameters!$C$9*$J38)/Parameters!f_esupply)</f>
        <v>2.9027902601886712E-2</v>
      </c>
      <c r="P38" s="115">
        <f>IF(OR(D38="",K38=""),"",(Parameters!d_cost/$D38*$K38))</f>
        <v>0</v>
      </c>
      <c r="Q38" s="115">
        <f t="shared" si="5"/>
        <v>3.6367774111580084E-2</v>
      </c>
      <c r="R38" s="115">
        <f>IF(Q38="","",Q38*Parameters!f_esupply/(Parameters!f_edemand+Parameters!f_esupply))</f>
        <v>1.2122591370526696E-2</v>
      </c>
      <c r="S38" s="116">
        <f t="shared" si="1"/>
        <v>463.19586692881234</v>
      </c>
      <c r="T38" s="116">
        <f>IF(OR(E38="",K38="",R38=""),"",($K38*$E38*(1-prop_wheat)*R38*(1-0.5*R38*Parameters!f_edemand))/1000)</f>
        <v>154.39862230960415</v>
      </c>
      <c r="U38" s="123">
        <f>IF(OR(E38="",K38="",Q38="",R38=""),"",($K38*$E38*(1-prop_wheat)*($Q38-$R38)*(1-0.5*$R38*Parameters!f_edemand))/1000)</f>
        <v>308.79724461920819</v>
      </c>
      <c r="V38" s="75">
        <f t="shared" si="7"/>
        <v>33.333333333333343</v>
      </c>
      <c r="W38" s="151">
        <f t="shared" si="8"/>
        <v>66.666666666666657</v>
      </c>
      <c r="X38" s="138"/>
      <c r="Y38" s="155"/>
      <c r="Z38" s="139"/>
    </row>
    <row r="39" spans="2:26" s="15" customFormat="1" x14ac:dyDescent="0.35">
      <c r="B39" s="100">
        <v>2011</v>
      </c>
      <c r="C39" s="169">
        <v>2772.65</v>
      </c>
      <c r="D39" s="170">
        <v>4.9399999999999995</v>
      </c>
      <c r="E39" s="117">
        <f t="shared" si="6"/>
        <v>13696.891</v>
      </c>
      <c r="F39" s="136">
        <v>276.5</v>
      </c>
      <c r="G39" s="116">
        <f t="shared" si="9"/>
        <v>190000</v>
      </c>
      <c r="H39" s="193">
        <f t="shared" si="11"/>
        <v>0.99</v>
      </c>
      <c r="I39" s="123">
        <f t="shared" si="12"/>
        <v>1469.9627857522596</v>
      </c>
      <c r="J39" s="143">
        <f t="shared" si="13"/>
        <v>0.53016528799244755</v>
      </c>
      <c r="K39" s="314">
        <v>1165.8991531378322</v>
      </c>
      <c r="L39" s="116">
        <f t="shared" si="4"/>
        <v>5759.5418165008905</v>
      </c>
      <c r="M39" s="122" t="str">
        <f>IF(OR($D39="",d_yield_p=0),"",((d_yield_p*Parameters!f_yield)/$D39)/Parameters!f_esupply)</f>
        <v/>
      </c>
      <c r="N39" s="115">
        <f>IF(OR($L39="",$J39="",AND(Parameters!d_yield_f=0,Parameters!$C$9=0)),"",((Parameters!d_yield_f*Parameters!f_yield)+Parameters!$C$9)/($L39+Parameters!$C$9*$J39)/Parameters!f_esupply)</f>
        <v>4.6650854459395506E-2</v>
      </c>
      <c r="O39" s="115">
        <f>IF(OR($L39="",$J39="",d_semidev_rev=0),"",(d_semidev_rev*(-1))/($L39+Parameters!$C$9*$J39)/Parameters!f_esupply)</f>
        <v>2.644731671056845E-2</v>
      </c>
      <c r="P39" s="115">
        <f>IF(OR(D39="",K39=""),"",(Parameters!d_cost/$D39*$K39))</f>
        <v>0</v>
      </c>
      <c r="Q39" s="115">
        <f t="shared" si="5"/>
        <v>3.8754112970045163E-2</v>
      </c>
      <c r="R39" s="115">
        <f>IF(Q39="","",Q39*Parameters!f_esupply/(Parameters!f_edemand+Parameters!f_esupply))</f>
        <v>1.2918037656681721E-2</v>
      </c>
      <c r="S39" s="116">
        <f t="shared" si="1"/>
        <v>609.91308146775816</v>
      </c>
      <c r="T39" s="116">
        <f>IF(OR(E39="",K39="",R39=""),"",($K39*$E39*(1-prop_wheat)*R39*(1-0.5*R39*Parameters!f_edemand))/1000)</f>
        <v>203.30436048925273</v>
      </c>
      <c r="U39" s="123">
        <f>IF(OR(E39="",K39="",Q39="",R39=""),"",($K39*$E39*(1-prop_wheat)*($Q39-$R39)*(1-0.5*$R39*Parameters!f_edemand))/1000)</f>
        <v>406.6087209785054</v>
      </c>
      <c r="V39" s="75">
        <f t="shared" si="7"/>
        <v>33.333333333333336</v>
      </c>
      <c r="W39" s="151">
        <f t="shared" si="8"/>
        <v>66.666666666666657</v>
      </c>
      <c r="X39" s="138"/>
      <c r="Y39" s="155"/>
      <c r="Z39" s="139"/>
    </row>
    <row r="40" spans="2:26" s="15" customFormat="1" x14ac:dyDescent="0.35">
      <c r="B40" s="100">
        <v>2012</v>
      </c>
      <c r="C40" s="169">
        <v>3248.29</v>
      </c>
      <c r="D40" s="170">
        <v>4.4775</v>
      </c>
      <c r="E40" s="117">
        <f t="shared" si="6"/>
        <v>14544.218475</v>
      </c>
      <c r="F40" s="136">
        <v>239.5</v>
      </c>
      <c r="G40" s="116">
        <f t="shared" si="9"/>
        <v>190000</v>
      </c>
      <c r="H40" s="193">
        <f t="shared" si="11"/>
        <v>0.99</v>
      </c>
      <c r="I40" s="123">
        <f t="shared" si="12"/>
        <v>1273.2589048378525</v>
      </c>
      <c r="J40" s="143">
        <f t="shared" si="13"/>
        <v>0.39197821156296159</v>
      </c>
      <c r="K40" s="314">
        <v>1165.8991531378322</v>
      </c>
      <c r="L40" s="116">
        <f t="shared" si="4"/>
        <v>5220.3134581746435</v>
      </c>
      <c r="M40" s="122" t="str">
        <f>IF(OR($D40="",d_yield_p=0),"",((d_yield_p*Parameters!f_yield)/$D40)/Parameters!f_esupply)</f>
        <v/>
      </c>
      <c r="N40" s="115">
        <f>IF(OR($L40="",$J40="",AND(Parameters!d_yield_f=0,Parameters!$C$9=0)),"",((Parameters!d_yield_f*Parameters!f_yield)+Parameters!$C$9)/($L40+Parameters!$C$9*$J40)/Parameters!f_esupply)</f>
        <v>5.1490149047341734E-2</v>
      </c>
      <c r="O40" s="115">
        <f>IF(OR($L40="",$J40="",d_semidev_rev=0),"",(d_semidev_rev*(-1))/($L40+Parameters!$C$9*$J40)/Parameters!f_esupply)</f>
        <v>2.9190811081814143E-2</v>
      </c>
      <c r="P40" s="115">
        <f>IF(OR(D40="",K40=""),"",(Parameters!d_cost/$D40*$K40))</f>
        <v>0</v>
      </c>
      <c r="Q40" s="115">
        <f t="shared" si="5"/>
        <v>3.1625178458609134E-2</v>
      </c>
      <c r="R40" s="115">
        <f>IF(Q40="","",Q40*Parameters!f_esupply/(Parameters!f_edemand+Parameters!f_esupply))</f>
        <v>1.0541726152869713E-2</v>
      </c>
      <c r="S40" s="116">
        <f t="shared" si="1"/>
        <v>528.94950847452014</v>
      </c>
      <c r="T40" s="116">
        <f>IF(OR(E40="",K40="",R40=""),"",($K40*$E40*(1-prop_wheat)*R40*(1-0.5*R40*Parameters!f_edemand))/1000)</f>
        <v>176.31650282484009</v>
      </c>
      <c r="U40" s="123">
        <f>IF(OR(E40="",K40="",Q40="",R40=""),"",($K40*$E40*(1-prop_wheat)*($Q40-$R40)*(1-0.5*$R40*Parameters!f_edemand))/1000)</f>
        <v>352.63300564968011</v>
      </c>
      <c r="V40" s="75">
        <f t="shared" si="7"/>
        <v>33.333333333333343</v>
      </c>
      <c r="W40" s="151">
        <f t="shared" si="8"/>
        <v>66.666666666666671</v>
      </c>
      <c r="X40" s="138"/>
      <c r="Y40" s="155"/>
      <c r="Z40" s="139"/>
    </row>
    <row r="41" spans="2:26" s="15" customFormat="1" x14ac:dyDescent="0.35">
      <c r="B41" s="100">
        <v>2013</v>
      </c>
      <c r="C41" s="169">
        <v>3381.46</v>
      </c>
      <c r="D41" s="170">
        <v>3.9809523809523806</v>
      </c>
      <c r="E41" s="117">
        <f t="shared" si="6"/>
        <v>13461.431238095238</v>
      </c>
      <c r="F41" s="136">
        <v>307</v>
      </c>
      <c r="G41" s="116">
        <f t="shared" si="9"/>
        <v>190000</v>
      </c>
      <c r="H41" s="193">
        <f t="shared" si="11"/>
        <v>0.99</v>
      </c>
      <c r="I41" s="123">
        <f>(F41*10^6)*G41^(-1)*H41^(-1)</f>
        <v>1632.1105794790008</v>
      </c>
      <c r="J41" s="143">
        <f t="shared" si="13"/>
        <v>0.48266446430802101</v>
      </c>
      <c r="K41" s="125">
        <v>1155.021084715027</v>
      </c>
      <c r="L41" s="116">
        <f t="shared" si="4"/>
        <v>4598.0839372464879</v>
      </c>
      <c r="M41" s="122" t="str">
        <f>IF(OR($D41="",d_yield_p=0),"",((d_yield_p*Parameters!f_yield)/$D41)/Parameters!f_esupply)</f>
        <v/>
      </c>
      <c r="N41" s="115">
        <f>IF(OR($L41="",$J41="",AND(Parameters!d_yield_f=0,Parameters!$C$9=0)),"",((Parameters!d_yield_f*Parameters!f_yield)+Parameters!$C$9)/($L41+Parameters!$C$9*$J41)/Parameters!f_esupply)</f>
        <v>5.8416934952929142E-2</v>
      </c>
      <c r="O41" s="115">
        <f>IF(OR($L41="",$J41="",d_semidev_rev=0),"",(d_semidev_rev*(-1))/($L41+Parameters!$C$9*$J41)/Parameters!f_esupply)</f>
        <v>3.3117746670760811E-2</v>
      </c>
      <c r="P41" s="115">
        <f>IF(OR(D41="",K41=""),"",(Parameters!d_cost/$D41*$K41))</f>
        <v>0</v>
      </c>
      <c r="Q41" s="115">
        <f t="shared" si="5"/>
        <v>4.4180538071503565E-2</v>
      </c>
      <c r="R41" s="115">
        <f>IF(Q41="","",Q41*Parameters!f_esupply/(Parameters!f_edemand+Parameters!f_esupply))</f>
        <v>1.4726846023834523E-2</v>
      </c>
      <c r="S41" s="116">
        <f t="shared" si="1"/>
        <v>676.55487850373106</v>
      </c>
      <c r="T41" s="116">
        <f>IF(OR(E41="",K41="",R41=""),"",($K41*$E41*(1-prop_wheat)*R41*(1-0.5*R41*Parameters!f_edemand))/1000)</f>
        <v>225.51829283457704</v>
      </c>
      <c r="U41" s="123">
        <f>IF(OR(E41="",K41="",Q41="",R41=""),"",($K41*$E41*(1-prop_wheat)*($Q41-$R41)*(1-0.5*$R41*Parameters!f_edemand))/1000)</f>
        <v>451.03658566915402</v>
      </c>
      <c r="V41" s="75">
        <f t="shared" si="7"/>
        <v>33.333333333333336</v>
      </c>
      <c r="W41" s="151">
        <f t="shared" si="8"/>
        <v>66.666666666666657</v>
      </c>
      <c r="X41" s="138"/>
      <c r="Y41" s="155"/>
      <c r="Z41" s="139"/>
    </row>
    <row r="42" spans="2:26" s="15" customFormat="1" x14ac:dyDescent="0.35">
      <c r="B42" s="100">
        <v>2014</v>
      </c>
      <c r="C42" s="169">
        <v>3390.83</v>
      </c>
      <c r="D42" s="170">
        <v>4.8913043478260869</v>
      </c>
      <c r="E42" s="117">
        <f t="shared" si="6"/>
        <v>16585.581521739128</v>
      </c>
      <c r="F42" s="136">
        <v>446.3</v>
      </c>
      <c r="G42" s="116">
        <f t="shared" si="9"/>
        <v>190000</v>
      </c>
      <c r="H42" s="193">
        <f t="shared" si="11"/>
        <v>0.99</v>
      </c>
      <c r="I42" s="123">
        <f t="shared" si="12"/>
        <v>2372.6741095162147</v>
      </c>
      <c r="J42" s="143">
        <f t="shared" si="13"/>
        <v>0.6997325461660463</v>
      </c>
      <c r="K42" s="125">
        <v>1154.9961533546402</v>
      </c>
      <c r="L42" s="116">
        <f t="shared" si="4"/>
        <v>5649.4377066259576</v>
      </c>
      <c r="M42" s="122" t="str">
        <f>IF(OR($D42="",d_yield_p=0),"",((d_yield_p*Parameters!f_yield)/$D42)/Parameters!f_esupply)</f>
        <v/>
      </c>
      <c r="N42" s="115">
        <f>IF(OR($L42="",$J42="",AND(Parameters!d_yield_f=0,Parameters!$C$9=0)),"",((Parameters!d_yield_f*Parameters!f_yield)+Parameters!$C$9)/($L42+Parameters!$C$9*$J42)/Parameters!f_esupply)</f>
        <v>4.7524518833741328E-2</v>
      </c>
      <c r="O42" s="115">
        <f>IF(OR($L42="",$J42="",d_semidev_rev=0),"",(d_semidev_rev*(-1))/($L42+Parameters!$C$9*$J42)/Parameters!f_esupply)</f>
        <v>2.6942614785487439E-2</v>
      </c>
      <c r="P42" s="115">
        <f>IF(OR(D42="",K42=""),"",(Parameters!d_cost/$D42*$K42))</f>
        <v>0</v>
      </c>
      <c r="Q42" s="115">
        <f t="shared" si="5"/>
        <v>5.2107077013070137E-2</v>
      </c>
      <c r="R42" s="115">
        <f>IF(Q42="","",Q42*Parameters!f_esupply/(Parameters!f_edemand+Parameters!f_esupply))</f>
        <v>1.7369025671023382E-2</v>
      </c>
      <c r="S42" s="116">
        <f t="shared" si="1"/>
        <v>982.18872577830348</v>
      </c>
      <c r="T42" s="116">
        <f>IF(OR(E42="",K42="",R42=""),"",($K42*$E42*(1-prop_wheat)*R42*(1-0.5*R42*Parameters!f_edemand))/1000)</f>
        <v>327.3962419261012</v>
      </c>
      <c r="U42" s="123">
        <f>IF(OR(E42="",K42="",Q42="",R42=""),"",($K42*$E42*(1-prop_wheat)*($Q42-$R42)*(1-0.5*$R42*Parameters!f_edemand))/1000)</f>
        <v>654.79248385220228</v>
      </c>
      <c r="V42" s="75">
        <f t="shared" si="7"/>
        <v>33.333333333333336</v>
      </c>
      <c r="W42" s="151">
        <f t="shared" si="8"/>
        <v>66.666666666666657</v>
      </c>
      <c r="X42" s="138"/>
      <c r="Y42" s="155"/>
      <c r="Z42" s="139"/>
    </row>
    <row r="43" spans="2:26" s="15" customFormat="1" x14ac:dyDescent="0.35">
      <c r="B43" s="100">
        <v>2015</v>
      </c>
      <c r="C43" s="169">
        <v>3784.75</v>
      </c>
      <c r="D43" s="170">
        <v>4.1639999999999997</v>
      </c>
      <c r="E43" s="117">
        <f t="shared" si="6"/>
        <v>15759.698999999999</v>
      </c>
      <c r="F43" s="136">
        <v>465.375</v>
      </c>
      <c r="G43" s="116">
        <f t="shared" si="9"/>
        <v>190000</v>
      </c>
      <c r="H43" s="193">
        <f t="shared" si="11"/>
        <v>0.99</v>
      </c>
      <c r="I43" s="123">
        <f t="shared" si="12"/>
        <v>2474.0829346092505</v>
      </c>
      <c r="J43" s="143">
        <f t="shared" si="13"/>
        <v>0.65369784916024853</v>
      </c>
      <c r="K43" s="125">
        <v>1168.0820910726727</v>
      </c>
      <c r="L43" s="116">
        <f t="shared" si="4"/>
        <v>4863.8938272266087</v>
      </c>
      <c r="M43" s="122" t="str">
        <f>IF(OR($D43="",d_yield_p=0),"",((d_yield_p*Parameters!f_yield)/$D43)/Parameters!f_esupply)</f>
        <v/>
      </c>
      <c r="N43" s="115">
        <f>IF(OR($L43="",$J43="",AND(Parameters!d_yield_f=0,Parameters!$C$9=0)),"",((Parameters!d_yield_f*Parameters!f_yield)+Parameters!$C$9)/($L43+Parameters!$C$9*$J43)/Parameters!f_esupply)</f>
        <v>5.5186312370004369E-2</v>
      </c>
      <c r="O43" s="115">
        <f>IF(OR($L43="",$J43="",d_semidev_rev=0),"",(d_semidev_rev*(-1))/($L43+Parameters!$C$9*$J43)/Parameters!f_esupply)</f>
        <v>3.1286241125727469E-2</v>
      </c>
      <c r="P43" s="115">
        <f>IF(OR(D43="",K43=""),"",(Parameters!d_cost/$D43*$K43))</f>
        <v>0</v>
      </c>
      <c r="Q43" s="115">
        <f t="shared" si="5"/>
        <v>5.6526922231554436E-2</v>
      </c>
      <c r="R43" s="115">
        <f>IF(Q43="","",Q43*Parameters!f_esupply/(Parameters!f_edemand+Parameters!f_esupply))</f>
        <v>1.8842307410518146E-2</v>
      </c>
      <c r="S43" s="116">
        <f t="shared" si="1"/>
        <v>1023.3831072280032</v>
      </c>
      <c r="T43" s="116">
        <f>IF(OR(E43="",K43="",R43=""),"",($K43*$E43*(1-prop_wheat)*R43*(1-0.5*R43*Parameters!f_edemand))/1000)</f>
        <v>341.1277024093344</v>
      </c>
      <c r="U43" s="123">
        <f>IF(OR(E43="",K43="",Q43="",R43=""),"",($K43*$E43*(1-prop_wheat)*($Q43-$R43)*(1-0.5*$R43*Parameters!f_edemand))/1000)</f>
        <v>682.25540481866869</v>
      </c>
      <c r="V43" s="75">
        <f t="shared" si="7"/>
        <v>33.333333333333336</v>
      </c>
      <c r="W43" s="151">
        <f t="shared" si="8"/>
        <v>66.666666666666657</v>
      </c>
      <c r="X43" s="138"/>
      <c r="Y43" s="155"/>
      <c r="Z43" s="139"/>
    </row>
    <row r="44" spans="2:26" s="15" customFormat="1" x14ac:dyDescent="0.35">
      <c r="B44" s="100">
        <v>2016</v>
      </c>
      <c r="C44" s="169">
        <v>4219.76</v>
      </c>
      <c r="D44" s="170">
        <v>3.5633333365122475</v>
      </c>
      <c r="E44" s="117">
        <f t="shared" si="6"/>
        <v>15036.411480080922</v>
      </c>
      <c r="F44" s="136">
        <v>343.70500000000004</v>
      </c>
      <c r="G44" s="116">
        <f t="shared" si="9"/>
        <v>190000</v>
      </c>
      <c r="H44" s="193">
        <f t="shared" si="11"/>
        <v>0.99</v>
      </c>
      <c r="I44" s="123">
        <f t="shared" si="12"/>
        <v>1827.2461456671988</v>
      </c>
      <c r="J44" s="143">
        <f t="shared" si="13"/>
        <v>0.43302134378903034</v>
      </c>
      <c r="K44" s="125">
        <v>1172.3607000142858</v>
      </c>
      <c r="L44" s="116">
        <f t="shared" si="4"/>
        <v>4177.5119647777392</v>
      </c>
      <c r="M44" s="122" t="str">
        <f>IF(OR($D44="",d_yield_p=0),"",((d_yield_p*Parameters!f_yield)/$D44)/Parameters!f_esupply)</f>
        <v/>
      </c>
      <c r="N44" s="115">
        <f>IF(OR($L44="",$J44="",AND(Parameters!d_yield_f=0,Parameters!$C$9=0)),"",((Parameters!d_yield_f*Parameters!f_yield)+Parameters!$C$9)/($L44+Parameters!$C$9*$J44)/Parameters!f_esupply)</f>
        <v>6.4300060781049467E-2</v>
      </c>
      <c r="O44" s="115">
        <f>IF(OR($L44="",$J44="",d_semidev_rev=0),"",(d_semidev_rev*(-1))/($L44+Parameters!$C$9*$J44)/Parameters!f_esupply)</f>
        <v>3.645301016866416E-2</v>
      </c>
      <c r="P44" s="115">
        <f>IF(OR(D44="",K44=""),"",(Parameters!d_cost/$D44*$K44))</f>
        <v>0</v>
      </c>
      <c r="Q44" s="115">
        <f t="shared" si="5"/>
        <v>4.3628230173516511E-2</v>
      </c>
      <c r="R44" s="115">
        <f>IF(Q44="","",Q44*Parameters!f_esupply/(Parameters!f_edemand+Parameters!f_esupply))</f>
        <v>1.4542743391172171E-2</v>
      </c>
      <c r="S44" s="116">
        <f t="shared" si="1"/>
        <v>757.51643069665579</v>
      </c>
      <c r="T44" s="116">
        <f>IF(OR(E44="",K44="",R44=""),"",($K44*$E44*(1-prop_wheat)*R44*(1-0.5*R44*Parameters!f_edemand))/1000)</f>
        <v>252.50547689888526</v>
      </c>
      <c r="U44" s="123">
        <f>IF(OR(E44="",K44="",Q44="",R44=""),"",($K44*$E44*(1-prop_wheat)*($Q44-$R44)*(1-0.5*$R44*Parameters!f_edemand))/1000)</f>
        <v>505.01095379777047</v>
      </c>
      <c r="V44" s="75">
        <f t="shared" si="7"/>
        <v>33.333333333333329</v>
      </c>
      <c r="W44" s="151">
        <f t="shared" si="8"/>
        <v>66.666666666666657</v>
      </c>
      <c r="X44" s="138"/>
      <c r="Y44" s="155"/>
      <c r="Z44" s="139"/>
    </row>
    <row r="45" spans="2:26" s="15" customFormat="1" x14ac:dyDescent="0.35">
      <c r="B45" s="100">
        <v>2017</v>
      </c>
      <c r="C45" s="169">
        <v>4669.87</v>
      </c>
      <c r="D45" s="170">
        <v>5.0321428571428575</v>
      </c>
      <c r="E45" s="117">
        <f t="shared" si="6"/>
        <v>23499.452964285716</v>
      </c>
      <c r="F45" s="136">
        <v>539.35</v>
      </c>
      <c r="G45" s="116">
        <f t="shared" si="9"/>
        <v>190000</v>
      </c>
      <c r="H45" s="193">
        <f t="shared" si="11"/>
        <v>0.99</v>
      </c>
      <c r="I45" s="123">
        <f>(F45*10^6)*G45^(-1)*H45^(-1)</f>
        <v>2867.3577884104202</v>
      </c>
      <c r="J45" s="143">
        <f t="shared" si="13"/>
        <v>0.61401233619146145</v>
      </c>
      <c r="K45" s="125">
        <v>1164.2860002353073</v>
      </c>
      <c r="L45" s="116">
        <f t="shared" si="4"/>
        <v>5858.8534797555285</v>
      </c>
      <c r="M45" s="122" t="str">
        <f>IF(OR($D45="",d_yield_p=0),"",((d_yield_p*Parameters!f_yield)/$D45)/Parameters!f_esupply)</f>
        <v/>
      </c>
      <c r="N45" s="115">
        <f>IF(OR($L45="",$J45="",AND(Parameters!d_yield_f=0,Parameters!$C$9=0)),"",((Parameters!d_yield_f*Parameters!f_yield)+Parameters!$C$9)/($L45+Parameters!$C$9*$J45)/Parameters!f_esupply)</f>
        <v>4.5846349337211691E-2</v>
      </c>
      <c r="O45" s="115">
        <f>IF(OR($L45="",$J45="",d_semidev_rev=0),"",(d_semidev_rev*(-1))/($L45+Parameters!$C$9*$J45)/Parameters!f_esupply)</f>
        <v>2.5991226420085355E-2</v>
      </c>
      <c r="P45" s="115">
        <f>IF(OR(D45="",K45=""),"",(Parameters!d_cost/$D45*$K45))</f>
        <v>0</v>
      </c>
      <c r="Q45" s="115">
        <f t="shared" si="5"/>
        <v>4.4109157717069053E-2</v>
      </c>
      <c r="R45" s="115">
        <f>IF(Q45="","",Q45*Parameters!f_esupply/(Parameters!f_edemand+Parameters!f_esupply))</f>
        <v>1.4703052572356353E-2</v>
      </c>
      <c r="S45" s="116">
        <f t="shared" si="1"/>
        <v>1188.6136352715898</v>
      </c>
      <c r="T45" s="116">
        <f>IF(OR(E45="",K45="",R45=""),"",($K45*$E45*(1-prop_wheat)*R45*(1-0.5*R45*Parameters!f_edemand))/1000)</f>
        <v>396.20454509053002</v>
      </c>
      <c r="U45" s="123">
        <f>IF(OR(E45="",K45="",Q45="",R45=""),"",($K45*$E45*(1-prop_wheat)*($Q45-$R45)*(1-0.5*$R45*Parameters!f_edemand))/1000)</f>
        <v>792.40909018105992</v>
      </c>
      <c r="V45" s="75">
        <f t="shared" si="7"/>
        <v>33.333333333333336</v>
      </c>
      <c r="W45" s="151">
        <f t="shared" si="8"/>
        <v>66.666666666666671</v>
      </c>
      <c r="Y45" s="155"/>
      <c r="Z45" s="139"/>
    </row>
    <row r="46" spans="2:26" s="15" customFormat="1" x14ac:dyDescent="0.35">
      <c r="B46" s="100">
        <v>2018</v>
      </c>
      <c r="C46" s="169">
        <v>5244.67</v>
      </c>
      <c r="D46" s="170">
        <v>4.4666666666666668</v>
      </c>
      <c r="E46" s="117">
        <f t="shared" si="6"/>
        <v>23426.192666666666</v>
      </c>
      <c r="F46" s="136">
        <v>570.9</v>
      </c>
      <c r="G46" s="116">
        <f t="shared" si="9"/>
        <v>190000</v>
      </c>
      <c r="H46" s="193">
        <f t="shared" si="11"/>
        <v>0.99</v>
      </c>
      <c r="I46" s="123">
        <f t="shared" si="12"/>
        <v>3035.0877192982462</v>
      </c>
      <c r="J46" s="143">
        <f t="shared" si="13"/>
        <v>0.57869946427482499</v>
      </c>
      <c r="K46" s="125">
        <v>1166.7396190793988</v>
      </c>
      <c r="L46" s="116">
        <f t="shared" si="4"/>
        <v>5211.4369652213145</v>
      </c>
      <c r="M46" s="122" t="str">
        <f>IF(OR($D46="",d_yield_p=0),"",((d_yield_p*Parameters!f_yield)/$D46)/Parameters!f_esupply)</f>
        <v/>
      </c>
      <c r="N46" s="115">
        <f>IF(OR($L46="",$J46="",AND(Parameters!d_yield_f=0,Parameters!$C$9=0)),"",((Parameters!d_yield_f*Parameters!f_yield)+Parameters!$C$9)/($L46+Parameters!$C$9*$J46)/Parameters!f_esupply)</f>
        <v>5.1534278304719662E-2</v>
      </c>
      <c r="O46" s="115">
        <f>IF(OR($L46="",$J46="",d_semidev_rev=0),"",(d_semidev_rev*(-1))/($L46+Parameters!$C$9*$J46)/Parameters!f_esupply)</f>
        <v>2.9215828853934308E-2</v>
      </c>
      <c r="P46" s="115">
        <f>IF(OR(D46="",K46=""),"",(Parameters!d_cost/$D46*$K46))</f>
        <v>0</v>
      </c>
      <c r="Q46" s="115">
        <f t="shared" si="5"/>
        <v>4.6730043752847762E-2</v>
      </c>
      <c r="R46" s="115">
        <f>IF(Q46="","",Q46*Parameters!f_esupply/(Parameters!f_edemand+Parameters!f_esupply))</f>
        <v>1.5576681250949256E-2</v>
      </c>
      <c r="S46" s="116">
        <f t="shared" si="1"/>
        <v>1257.5719949863994</v>
      </c>
      <c r="T46" s="116">
        <f>IF(OR(E46="",K46="",R46=""),"",($K46*$E46*(1-prop_wheat)*R46*(1-0.5*R46*Parameters!f_edemand))/1000)</f>
        <v>419.19066499546653</v>
      </c>
      <c r="U46" s="123">
        <f>IF(OR(E46="",K46="",Q46="",R46=""),"",($K46*$E46*(1-prop_wheat)*($Q46-$R46)*(1-0.5*$R46*Parameters!f_edemand))/1000)</f>
        <v>838.38132999093295</v>
      </c>
      <c r="V46" s="75">
        <f t="shared" si="7"/>
        <v>33.333333333333336</v>
      </c>
      <c r="W46" s="151">
        <f t="shared" si="8"/>
        <v>66.666666666666657</v>
      </c>
      <c r="Y46" s="155"/>
      <c r="Z46" s="139"/>
    </row>
    <row r="47" spans="2:26" s="15" customFormat="1" x14ac:dyDescent="0.35">
      <c r="B47" s="100">
        <v>2019</v>
      </c>
      <c r="C47" s="136">
        <v>6001.27</v>
      </c>
      <c r="D47" s="170">
        <v>5.0026086890179178</v>
      </c>
      <c r="E47" s="117">
        <f t="shared" si="6"/>
        <v>30022.005447142561</v>
      </c>
      <c r="F47" s="136">
        <v>628.96</v>
      </c>
      <c r="G47" s="116">
        <f t="shared" si="9"/>
        <v>190000</v>
      </c>
      <c r="H47" s="193">
        <f t="shared" si="11"/>
        <v>0.99</v>
      </c>
      <c r="I47" s="123">
        <f>(F47*10^6)*G47^(-1)*H47^(-1)</f>
        <v>3343.7533227006911</v>
      </c>
      <c r="J47" s="143">
        <f t="shared" si="13"/>
        <v>0.55717428522640888</v>
      </c>
      <c r="K47" s="125">
        <v>1149.8084234934936</v>
      </c>
      <c r="L47" s="116">
        <f t="shared" si="4"/>
        <v>5752.0416100745451</v>
      </c>
      <c r="M47" s="122" t="str">
        <f>IF(OR($D47="",d_yield_p=0),"",((d_yield_p*Parameters!f_yield)/$D47)/Parameters!f_esupply)</f>
        <v/>
      </c>
      <c r="N47" s="115">
        <f>IF(OR($L47="",$J47="",AND(Parameters!d_yield_f=0,Parameters!$C$9=0)),"",((Parameters!d_yield_f*Parameters!f_yield)+Parameters!$C$9)/($L47+Parameters!$C$9*$J47)/Parameters!f_esupply)</f>
        <v>4.6706396791344973E-2</v>
      </c>
      <c r="O47" s="115">
        <f>IF(OR($L47="",$J47="",d_semidev_rev=0),"",(d_semidev_rev*(-1))/($L47+Parameters!$C$9*$J47)/Parameters!f_esupply)</f>
        <v>2.6478804786423296E-2</v>
      </c>
      <c r="P47" s="115">
        <f>IF(OR(D47="",K47=""),"",(Parameters!d_cost/$D47*$K47))</f>
        <v>0</v>
      </c>
      <c r="Q47" s="115">
        <f t="shared" si="5"/>
        <v>4.0776912378243685E-2</v>
      </c>
      <c r="R47" s="115">
        <f>IF(Q47="","",Q47*Parameters!f_esupply/(Parameters!f_edemand+Parameters!f_esupply))</f>
        <v>1.359230412608123E-2</v>
      </c>
      <c r="S47" s="116">
        <f t="shared" si="1"/>
        <v>1386.8954261625508</v>
      </c>
      <c r="T47" s="116">
        <f>IF(OR(E47="",K47="",R47=""),"",($K47*$E47*(1-prop_wheat)*R47*(1-0.5*R47*Parameters!f_edemand))/1000)</f>
        <v>462.29847538751699</v>
      </c>
      <c r="U47" s="123">
        <f>IF(OR(E47="",K47="",Q47="",R47=""),"",($K47*$E47*(1-prop_wheat)*($Q47-$R47)*(1-0.5*$R47*Parameters!f_edemand))/1000)</f>
        <v>924.59695077503386</v>
      </c>
      <c r="V47" s="75">
        <f t="shared" si="7"/>
        <v>33.333333333333336</v>
      </c>
      <c r="W47" s="151">
        <f t="shared" si="8"/>
        <v>66.666666666666657</v>
      </c>
      <c r="Y47" s="155"/>
    </row>
    <row r="48" spans="2:26" s="15" customFormat="1" x14ac:dyDescent="0.35">
      <c r="B48" s="64">
        <v>2020</v>
      </c>
      <c r="C48" s="375">
        <f>FORECAST(B48,C$43:C47,B$43:B47)</f>
        <v>6421.4490000000224</v>
      </c>
      <c r="D48" s="376">
        <f>FORECAST(B48,D$34:D47,B$34:B47)</f>
        <v>4.5257875144951942</v>
      </c>
      <c r="E48" s="43">
        <f>IF(OR(C48="",D48=""),"",C48*D48)</f>
        <v>29062.113709167752</v>
      </c>
      <c r="F48" s="63">
        <v>1</v>
      </c>
      <c r="G48" s="163"/>
      <c r="H48" s="191"/>
      <c r="I48" s="374">
        <f>5000/(1+EXP(-(-3.418+0.318*(B48-$B$34))))</f>
        <v>3688.4532201648681</v>
      </c>
      <c r="J48" s="165">
        <f t="shared" si="13"/>
        <v>0.57439578203686659</v>
      </c>
      <c r="K48" s="60">
        <f>AVERAGE($K$41:$K$47)</f>
        <v>1161.613438852118</v>
      </c>
      <c r="L48" s="43">
        <f t="shared" si="4"/>
        <v>5257.2155982267423</v>
      </c>
      <c r="M48" s="59" t="str">
        <f>IF(OR($D48="",d_yield_p=0),"",((d_yield_p*Parameters!f_yield)/$D48)/Parameters!f_esupply)</f>
        <v/>
      </c>
      <c r="N48" s="44">
        <f>IF(OR($L48="",$J48="",AND(Parameters!d_yield_f=0,Parameters!$C$9=0)),"",((Parameters!d_yield_f*Parameters!f_yield)+Parameters!$C$9)/($L48+Parameters!$C$9*$J48)/Parameters!f_esupply)</f>
        <v>5.1087672754478397E-2</v>
      </c>
      <c r="O48" s="44">
        <f>IF(OR($L48="",$J48="",d_semidev_rev=0),"",(d_semidev_rev*(-1))/($L48+Parameters!$C$9*$J48)/Parameters!f_esupply)</f>
        <v>2.8962639098488157E-2</v>
      </c>
      <c r="P48" s="44">
        <f>IF(OR(D48="",K48=""),"",(Parameters!d_cost/$D48*$K48))</f>
        <v>0</v>
      </c>
      <c r="Q48" s="44">
        <f t="shared" si="5"/>
        <v>4.5980561479079779E-2</v>
      </c>
      <c r="R48" s="44">
        <f>IF(Q48="","",(Q48*Parameters!f_esupply)/(Parameters!f_edemand+Parameters!f_esupply))</f>
        <v>1.5326853826359928E-2</v>
      </c>
      <c r="S48" s="43">
        <f>IF(OR(E48="",K48="",Q48="",R48=""),"",($K48*$E48*(1-prop_wheat)*Q48*(1-0.5*R48*Parameters!f_edemand))/1000)</f>
        <v>1528.4889037018274</v>
      </c>
      <c r="T48" s="43">
        <f>IF(OR(E48="",K48="",R48=""),"",($K48*$E48*(1-prop_wheat)*R48*(1-0.5*R48*Parameters!f_edemand))/1000)</f>
        <v>509.49630123394252</v>
      </c>
      <c r="U48" s="60">
        <f>IF(OR(E48="",K48="",Q48="",R48=""),"",($K48*$E48*(1-prop_wheat) * ($Q48-$R48)*(1-0.5*$R48*Parameters!f_edemand))/1000)</f>
        <v>1018.9926024678849</v>
      </c>
      <c r="V48" s="71">
        <f t="shared" si="7"/>
        <v>33.333333333333336</v>
      </c>
      <c r="W48" s="152">
        <f t="shared" si="8"/>
        <v>66.666666666666657</v>
      </c>
      <c r="Y48" s="155"/>
    </row>
    <row r="49" spans="2:23" s="15" customFormat="1" x14ac:dyDescent="0.35">
      <c r="B49" s="64">
        <v>2021</v>
      </c>
      <c r="C49" s="375">
        <f>FORECAST(B49,C$43:C48,B$43:B48)</f>
        <v>6967.2439999999478</v>
      </c>
      <c r="D49" s="376">
        <f>FORECAST(B49,D$34:D48,B$34:B48)</f>
        <v>4.5261501031115481</v>
      </c>
      <c r="E49" s="43">
        <f t="shared" si="6"/>
        <v>31534.792149003079</v>
      </c>
      <c r="F49" s="63">
        <v>1</v>
      </c>
      <c r="G49" s="163"/>
      <c r="H49" s="191"/>
      <c r="I49" s="374">
        <f t="shared" ref="I49:I58" si="14">5000/(1+EXP(-(-3.418+0.318*(B49-$B$34))))</f>
        <v>3972.2820569026235</v>
      </c>
      <c r="J49" s="165">
        <f t="shared" si="13"/>
        <v>0.57013677960792719</v>
      </c>
      <c r="K49" s="60">
        <f t="shared" ref="K49:K58" si="15">AVERAGE($K$41:$K$47)</f>
        <v>1161.613438852118</v>
      </c>
      <c r="L49" s="43">
        <f t="shared" si="4"/>
        <v>5257.6367860362734</v>
      </c>
      <c r="M49" s="59" t="str">
        <f>IF(OR($D49="",d_yield_p=0),"",((d_yield_p*Parameters!f_yield)/$D49)/Parameters!f_esupply)</f>
        <v/>
      </c>
      <c r="N49" s="44">
        <f>IF(OR($L49="",$J49="",AND(Parameters!d_yield_f=0,Parameters!$C$9=0)),"",((Parameters!d_yield_f*Parameters!f_yield)+Parameters!$C$9)/($L49+Parameters!$C$9*$J49)/Parameters!f_esupply)</f>
        <v>5.108456291830836E-2</v>
      </c>
      <c r="O49" s="44">
        <f>IF(OR($L49="",$J49="",d_semidev_rev=0),"",(d_semidev_rev*(-1))/($L49+Parameters!$C$9*$J49)/Parameters!f_esupply)</f>
        <v>2.8960876069213343E-2</v>
      </c>
      <c r="P49" s="44">
        <f>IF(OR(D49="",K49=""),"",(Parameters!d_cost/$D49*$K49))</f>
        <v>0</v>
      </c>
      <c r="Q49" s="44">
        <f t="shared" si="5"/>
        <v>4.5636848806648443E-2</v>
      </c>
      <c r="R49" s="44">
        <f>IF(Q49="","",(Q49*Parameters!f_esupply)/(Parameters!f_edemand+Parameters!f_esupply))</f>
        <v>1.5212282935549482E-2</v>
      </c>
      <c r="S49" s="43">
        <f>IF(OR(E49="",K49="",Q49="",R49=""),"",($K49*$E49*(1-prop_wheat)*Q49*(1-0.5*R49*Parameters!f_edemand))/1000)</f>
        <v>1646.2051382917132</v>
      </c>
      <c r="T49" s="43">
        <f>IF(OR(E49="",K49="",R49=""),"",($K49*$E49*(1-prop_wheat)*R49*(1-0.5*R49*Parameters!f_edemand))/1000)</f>
        <v>548.73504609723773</v>
      </c>
      <c r="U49" s="60">
        <f>IF(OR(E49="",K49="",Q49="",R49=""),"",($K49*$E49*(1-prop_wheat) * ($Q49-$R49)*(1-0.5*$R49*Parameters!f_edemand))/1000)</f>
        <v>1097.4700921944755</v>
      </c>
      <c r="V49" s="71">
        <f t="shared" ref="V49:V58" si="16">IF(OR($S49="",T49=""),"",T49/$S49*100)</f>
        <v>33.333333333333329</v>
      </c>
      <c r="W49" s="152">
        <f t="shared" ref="W49:W58" si="17">IF(OR($S49="",U49=""),"",U49/$S49*100)</f>
        <v>66.666666666666657</v>
      </c>
    </row>
    <row r="50" spans="2:23" s="15" customFormat="1" x14ac:dyDescent="0.35">
      <c r="B50" s="64">
        <v>2022</v>
      </c>
      <c r="C50" s="375">
        <f>FORECAST(B50,C$43:C49,B$43:B49)</f>
        <v>7513.0389999998733</v>
      </c>
      <c r="D50" s="376">
        <f>FORECAST(B50,D$34:D49,B$34:B49)</f>
        <v>4.5265126917279037</v>
      </c>
      <c r="E50" s="43">
        <f>IF(OR(C50="",D50=""),"",C50*D50)</f>
        <v>34007.866386946145</v>
      </c>
      <c r="F50" s="63">
        <v>1</v>
      </c>
      <c r="G50" s="163"/>
      <c r="H50" s="191"/>
      <c r="I50" s="374">
        <f t="shared" si="14"/>
        <v>4207.8791057752214</v>
      </c>
      <c r="J50" s="165">
        <f t="shared" si="13"/>
        <v>0.56007683518950091</v>
      </c>
      <c r="K50" s="60">
        <f t="shared" si="15"/>
        <v>1161.613438852118</v>
      </c>
      <c r="L50" s="43">
        <f t="shared" si="4"/>
        <v>5258.0579738458073</v>
      </c>
      <c r="M50" s="59" t="str">
        <f>IF(OR($D50="",d_yield_p=0),"",((d_yield_p*Parameters!f_yield)/$D50)/Parameters!f_esupply)</f>
        <v/>
      </c>
      <c r="N50" s="44">
        <f>IF(OR($L50="",$J50="",AND(Parameters!d_yield_f=0,Parameters!$C$9=0)),"",((Parameters!d_yield_f*Parameters!f_yield)+Parameters!$C$9)/($L50+Parameters!$C$9*$J50)/Parameters!f_esupply)</f>
        <v>5.1082777642586591E-2</v>
      </c>
      <c r="O50" s="44">
        <f>IF(OR($L50="",$J50="",d_semidev_rev=0),"",(d_semidev_rev*(-1))/($L50+Parameters!$C$9*$J50)/Parameters!f_esupply)</f>
        <v>2.8959863960153896E-2</v>
      </c>
      <c r="P50" s="44">
        <f>IF(OR(D50="",K50=""),"",(Parameters!d_cost/$D50*$K50))</f>
        <v>0</v>
      </c>
      <c r="Q50" s="44">
        <f t="shared" si="5"/>
        <v>4.4830029389070374E-2</v>
      </c>
      <c r="R50" s="44">
        <f>IF(Q50="","",(Q50*Parameters!f_esupply)/(Parameters!f_edemand+Parameters!f_esupply))</f>
        <v>1.4943343129690126E-2</v>
      </c>
      <c r="S50" s="43">
        <f>IF(OR(E50="",K50="",Q50="",R50=""),"",($K50*$E50*(1-prop_wheat)*Q50*(1-0.5*R50*Parameters!f_edemand))/1000)</f>
        <v>1744.0857625373394</v>
      </c>
      <c r="T50" s="43">
        <f>IF(OR(E50="",K50="",R50=""),"",($K50*$E50*(1-prop_wheat)*R50*(1-0.5*R50*Parameters!f_edemand))/1000)</f>
        <v>581.36192084577999</v>
      </c>
      <c r="U50" s="60">
        <f>IF(OR(E50="",K50="",Q50="",R50=""),"",($K50*$E50*(1-prop_wheat) * ($Q50-$R50)*(1-0.5*$R50*Parameters!f_edemand))/1000)</f>
        <v>1162.7238416915598</v>
      </c>
      <c r="V50" s="71">
        <f t="shared" si="16"/>
        <v>33.333333333333343</v>
      </c>
      <c r="W50" s="152">
        <f t="shared" si="17"/>
        <v>66.666666666666671</v>
      </c>
    </row>
    <row r="51" spans="2:23" x14ac:dyDescent="0.35">
      <c r="B51" s="64">
        <v>2023</v>
      </c>
      <c r="C51" s="375">
        <f>FORECAST(B51,C$43:C50,B$43:B50)</f>
        <v>8058.8339999997988</v>
      </c>
      <c r="D51" s="376">
        <f>FORECAST(B51,D$34:D50,B$34:B50)</f>
        <v>4.5268752803442576</v>
      </c>
      <c r="E51" s="43">
        <f t="shared" si="6"/>
        <v>36481.336422996923</v>
      </c>
      <c r="F51" s="63">
        <v>1</v>
      </c>
      <c r="G51" s="163"/>
      <c r="H51" s="191"/>
      <c r="I51" s="374">
        <f t="shared" si="14"/>
        <v>4397.6569324091097</v>
      </c>
      <c r="J51" s="165">
        <f t="shared" si="13"/>
        <v>0.54569394684258532</v>
      </c>
      <c r="K51" s="60">
        <f t="shared" si="15"/>
        <v>1161.613438852118</v>
      </c>
      <c r="L51" s="43">
        <f t="shared" si="4"/>
        <v>5258.4791616553384</v>
      </c>
      <c r="M51" s="59" t="str">
        <f>IF(OR($D51="",d_yield_p=0),"",((d_yield_p*Parameters!f_yield)/$D51)/Parameters!f_esupply)</f>
        <v/>
      </c>
      <c r="N51" s="44">
        <f>IF(OR($L51="",$J51="",AND(Parameters!d_yield_f=0,Parameters!$C$9=0)),"",((Parameters!d_yield_f*Parameters!f_yield)+Parameters!$C$9)/($L51+Parameters!$C$9*$J51)/Parameters!f_esupply)</f>
        <v>5.1081979266348193E-2</v>
      </c>
      <c r="O51" s="44">
        <f>IF(OR($L51="",$J51="",d_semidev_rev=0),"",(d_semidev_rev*(-1))/($L51+Parameters!$C$9*$J51)/Parameters!f_esupply)</f>
        <v>2.8959411344452086E-2</v>
      </c>
      <c r="P51" s="44">
        <f>IF(OR(D51="",K51=""),"",(Parameters!d_cost/$D51*$K51))</f>
        <v>0</v>
      </c>
      <c r="Q51" s="44">
        <f t="shared" si="5"/>
        <v>4.3678102353176651E-2</v>
      </c>
      <c r="R51" s="44">
        <f>IF(Q51="","",(Q51*Parameters!f_esupply)/(Parameters!f_edemand+Parameters!f_esupply))</f>
        <v>1.4559367451058885E-2</v>
      </c>
      <c r="S51" s="43">
        <f>IF(OR(E51="",K51="",Q51="",R51=""),"",($K51*$E51*(1-prop_wheat)*Q51*(1-0.5*R51*Parameters!f_edemand))/1000)</f>
        <v>1823.1088409425365</v>
      </c>
      <c r="T51" s="43">
        <f>IF(OR(E51="",K51="",R51=""),"",($K51*$E51*(1-prop_wheat)*R51*(1-0.5*R51*Parameters!f_edemand))/1000)</f>
        <v>607.70294698084558</v>
      </c>
      <c r="U51" s="60">
        <f>IF(OR(E51="",K51="",Q51="",R51=""),"",($K51*$E51*(1-prop_wheat) * ($Q51-$R51)*(1-0.5*$R51*Parameters!f_edemand))/1000)</f>
        <v>1215.4058939616909</v>
      </c>
      <c r="V51" s="71">
        <f t="shared" si="16"/>
        <v>33.333333333333336</v>
      </c>
      <c r="W51" s="152">
        <f t="shared" si="17"/>
        <v>66.666666666666657</v>
      </c>
    </row>
    <row r="52" spans="2:23" x14ac:dyDescent="0.35">
      <c r="B52" s="64">
        <v>2024</v>
      </c>
      <c r="C52" s="375">
        <f>FORECAST(B52,C$43:C51,B$43:B51)</f>
        <v>8604.6289999997243</v>
      </c>
      <c r="D52" s="376">
        <f>FORECAST(B52,D$34:D51,B$34:B51)</f>
        <v>4.5272378689606132</v>
      </c>
      <c r="E52" s="43">
        <f t="shared" si="6"/>
        <v>38955.202257155441</v>
      </c>
      <c r="F52" s="63">
        <v>1</v>
      </c>
      <c r="G52" s="163"/>
      <c r="H52" s="191"/>
      <c r="I52" s="374">
        <f t="shared" si="14"/>
        <v>4546.8636940915485</v>
      </c>
      <c r="J52" s="165">
        <f t="shared" si="13"/>
        <v>0.52842065521845205</v>
      </c>
      <c r="K52" s="60">
        <f t="shared" si="15"/>
        <v>1161.613438852118</v>
      </c>
      <c r="L52" s="43">
        <f t="shared" si="4"/>
        <v>5258.9003494648723</v>
      </c>
      <c r="M52" s="59" t="str">
        <f>IF(OR($D52="",d_yield_p=0),"",((d_yield_p*Parameters!f_yield)/$D52)/Parameters!f_esupply)</f>
        <v/>
      </c>
      <c r="N52" s="44">
        <f>IF(OR($L52="",$J52="",AND(Parameters!d_yield_f=0,Parameters!$C$9=0)),"",((Parameters!d_yield_f*Parameters!f_yield)+Parameters!$C$9)/($L52+Parameters!$C$9*$J52)/Parameters!f_esupply)</f>
        <v>5.1081840692215802E-2</v>
      </c>
      <c r="O52" s="44">
        <f>IF(OR($L52="",$J52="",d_semidev_rev=0),"",(d_semidev_rev*(-1))/($L52+Parameters!$C$9*$J52)/Parameters!f_esupply)</f>
        <v>2.8959332783962472E-2</v>
      </c>
      <c r="P52" s="44">
        <f>IF(OR(D52="",K52=""),"",(Parameters!d_cost/$D52*$K52))</f>
        <v>0</v>
      </c>
      <c r="Q52" s="44">
        <f t="shared" si="5"/>
        <v>4.2295409332735907E-2</v>
      </c>
      <c r="R52" s="44">
        <f>IF(Q52="","",(Q52*Parameters!f_esupply)/(Parameters!f_edemand+Parameters!f_esupply))</f>
        <v>1.4098469777578636E-2</v>
      </c>
      <c r="S52" s="43">
        <f>IF(OR(E52="",K52="",Q52="",R52=""),"",($K52*$E52*(1-prop_wheat)*Q52*(1-0.5*R52*Parameters!f_edemand))/1000)</f>
        <v>1885.4160636133386</v>
      </c>
      <c r="T52" s="43">
        <f>IF(OR(E52="",K52="",R52=""),"",($K52*$E52*(1-prop_wheat)*R52*(1-0.5*R52*Parameters!f_edemand))/1000)</f>
        <v>628.47202120444626</v>
      </c>
      <c r="U52" s="60">
        <f>IF(OR(E52="",K52="",Q52="",R52=""),"",($K52*$E52*(1-prop_wheat) * ($Q52-$R52)*(1-0.5*$R52*Parameters!f_edemand))/1000)</f>
        <v>1256.9440424088925</v>
      </c>
      <c r="V52" s="71">
        <f t="shared" si="16"/>
        <v>33.333333333333336</v>
      </c>
      <c r="W52" s="152">
        <f t="shared" si="17"/>
        <v>66.666666666666671</v>
      </c>
    </row>
    <row r="53" spans="2:23" x14ac:dyDescent="0.35">
      <c r="B53" s="64">
        <v>2025</v>
      </c>
      <c r="C53" s="375">
        <f>FORECAST(B53,C$43:C52,B$43:B52)</f>
        <v>9150.4239999996498</v>
      </c>
      <c r="D53" s="376">
        <f>FORECAST(B53,D$34:D52,B$34:B52)</f>
        <v>4.5276004575769679</v>
      </c>
      <c r="E53" s="43">
        <f t="shared" si="6"/>
        <v>41429.463889421684</v>
      </c>
      <c r="F53" s="63">
        <v>1</v>
      </c>
      <c r="G53" s="163"/>
      <c r="H53" s="191"/>
      <c r="I53" s="374">
        <f t="shared" si="14"/>
        <v>4661.9514874024317</v>
      </c>
      <c r="J53" s="165">
        <f t="shared" si="13"/>
        <v>0.50947928614046845</v>
      </c>
      <c r="K53" s="60">
        <f t="shared" si="15"/>
        <v>1161.613438852118</v>
      </c>
      <c r="L53" s="43">
        <f t="shared" si="4"/>
        <v>5259.3215372744044</v>
      </c>
      <c r="M53" s="59" t="str">
        <f>IF(OR($D53="",d_yield_p=0),"",((d_yield_p*Parameters!f_yield)/$D53)/Parameters!f_esupply)</f>
        <v/>
      </c>
      <c r="N53" s="44">
        <f>IF(OR($L53="",$J53="",AND(Parameters!d_yield_f=0,Parameters!$C$9=0)),"",((Parameters!d_yield_f*Parameters!f_yield)+Parameters!$C$9)/($L53+Parameters!$C$9*$J53)/Parameters!f_esupply)</f>
        <v>5.1082082887790904E-2</v>
      </c>
      <c r="O53" s="44">
        <f>IF(OR($L53="",$J53="",d_semidev_rev=0),"",(d_semidev_rev*(-1))/($L53+Parameters!$C$9*$J53)/Parameters!f_esupply)</f>
        <v>2.8959470089552151E-2</v>
      </c>
      <c r="P53" s="44">
        <f>IF(OR(D53="",K53=""),"",(Parameters!d_cost/$D53*$K53))</f>
        <v>0</v>
      </c>
      <c r="Q53" s="44">
        <f t="shared" si="5"/>
        <v>4.0779513272471229E-2</v>
      </c>
      <c r="R53" s="44">
        <f>IF(Q53="","",(Q53*Parameters!f_esupply)/(Parameters!f_edemand+Parameters!f_esupply))</f>
        <v>1.3593171090823744E-2</v>
      </c>
      <c r="S53" s="43">
        <f>IF(OR(E53="",K53="",Q53="",R53=""),"",($K53*$E53*(1-prop_wheat)*Q53*(1-0.5*R53*Parameters!f_edemand))/1000)</f>
        <v>1933.6463125677965</v>
      </c>
      <c r="T53" s="43">
        <f>IF(OR(E53="",K53="",R53=""),"",($K53*$E53*(1-prop_wheat)*R53*(1-0.5*R53*Parameters!f_edemand))/1000)</f>
        <v>644.54877085593228</v>
      </c>
      <c r="U53" s="60">
        <f>IF(OR(E53="",K53="",Q53="",R53=""),"",($K53*$E53*(1-prop_wheat) * ($Q53-$R53)*(1-0.5*$R53*Parameters!f_edemand))/1000)</f>
        <v>1289.0975417118646</v>
      </c>
      <c r="V53" s="71">
        <f t="shared" si="16"/>
        <v>33.333333333333336</v>
      </c>
      <c r="W53" s="152">
        <f t="shared" si="17"/>
        <v>66.666666666666671</v>
      </c>
    </row>
    <row r="54" spans="2:23" x14ac:dyDescent="0.35">
      <c r="B54" s="64">
        <v>2026</v>
      </c>
      <c r="C54" s="375">
        <f>FORECAST(B54,C$43:C53,B$43:B53)</f>
        <v>9696.2189999998081</v>
      </c>
      <c r="D54" s="376">
        <f>FORECAST(B54,D$34:D53,B$34:B53)</f>
        <v>4.5279630461933227</v>
      </c>
      <c r="E54" s="43">
        <f t="shared" si="6"/>
        <v>43904.121319796701</v>
      </c>
      <c r="F54" s="63">
        <v>1</v>
      </c>
      <c r="G54" s="181"/>
      <c r="H54" s="192"/>
      <c r="I54" s="374">
        <f t="shared" si="14"/>
        <v>4749.4201062785169</v>
      </c>
      <c r="J54" s="165">
        <f t="shared" si="13"/>
        <v>0.4898218683260569</v>
      </c>
      <c r="K54" s="60">
        <f t="shared" si="15"/>
        <v>1161.613438852118</v>
      </c>
      <c r="L54" s="43">
        <f t="shared" si="4"/>
        <v>5259.7427250839373</v>
      </c>
      <c r="M54" s="59" t="str">
        <f>IF(OR($D54="",d_yield_p=0),"",((d_yield_p*Parameters!f_yield)/$D54)/Parameters!f_esupply)</f>
        <v/>
      </c>
      <c r="N54" s="44">
        <f>IF(OR($L54="",$J54="",AND(Parameters!d_yield_f=0,Parameters!$C$9=0)),"",((Parameters!d_yield_f*Parameters!f_yield)+Parameters!$C$9)/($L54+Parameters!$C$9*$J54)/Parameters!f_esupply)</f>
        <v>5.1082488540074925E-2</v>
      </c>
      <c r="O54" s="44">
        <f>IF(OR($L54="",$J54="",d_semidev_rev=0),"",(d_semidev_rev*(-1))/($L54+Parameters!$C$9*$J54)/Parameters!f_esupply)</f>
        <v>2.8959700062069361E-2</v>
      </c>
      <c r="P54" s="44">
        <f>IF(OR(D54="",K54=""),"",(Parameters!d_cost/$D54*$K54))</f>
        <v>0</v>
      </c>
      <c r="Q54" s="44">
        <f t="shared" si="5"/>
        <v>3.9206414366008933E-2</v>
      </c>
      <c r="R54" s="44">
        <f>IF(Q54="","",(Q54*Parameters!f_esupply)/(Parameters!f_edemand+Parameters!f_esupply))</f>
        <v>1.3068804788669645E-2</v>
      </c>
      <c r="S54" s="43">
        <f>IF(OR(E54="",K54="",Q54="",R54=""),"",($K54*$E54*(1-prop_wheat)*Q54*(1-0.5*R54*Parameters!f_edemand))/1000)</f>
        <v>1970.4625363984251</v>
      </c>
      <c r="T54" s="43">
        <f>IF(OR(E54="",K54="",R54=""),"",($K54*$E54*(1-prop_wheat)*R54*(1-0.5*R54*Parameters!f_edemand))/1000)</f>
        <v>656.8208454661418</v>
      </c>
      <c r="U54" s="60">
        <f>IF(OR(E54="",K54="",Q54="",R54=""),"",($K54*$E54*(1-prop_wheat) * ($Q54-$R54)*(1-0.5*$R54*Parameters!f_edemand))/1000)</f>
        <v>1313.6416909322834</v>
      </c>
      <c r="V54" s="71">
        <f t="shared" si="16"/>
        <v>33.333333333333336</v>
      </c>
      <c r="W54" s="152">
        <f t="shared" si="17"/>
        <v>66.666666666666657</v>
      </c>
    </row>
    <row r="55" spans="2:23" x14ac:dyDescent="0.35">
      <c r="B55" s="64">
        <v>2027</v>
      </c>
      <c r="C55" s="375">
        <f>FORECAST(B55,C$43:C54,B$43:B54)</f>
        <v>10242.013999999734</v>
      </c>
      <c r="D55" s="376">
        <f>FORECAST(B55,D$34:D54,B$34:B54)</f>
        <v>4.5283256348096774</v>
      </c>
      <c r="E55" s="43">
        <f t="shared" si="6"/>
        <v>46379.174548278395</v>
      </c>
      <c r="F55" s="63">
        <v>1</v>
      </c>
      <c r="G55" s="181"/>
      <c r="H55" s="192"/>
      <c r="I55" s="374">
        <f t="shared" si="14"/>
        <v>4815.1539535166148</v>
      </c>
      <c r="J55" s="165">
        <f t="shared" si="13"/>
        <v>0.47013741179388546</v>
      </c>
      <c r="K55" s="60">
        <f t="shared" si="15"/>
        <v>1161.613438852118</v>
      </c>
      <c r="L55" s="43">
        <f t="shared" si="4"/>
        <v>5260.1639128934694</v>
      </c>
      <c r="M55" s="59" t="str">
        <f>IF(OR($D55="",d_yield_p=0),"",((d_yield_p*Parameters!f_yield)/$D55)/Parameters!f_esupply)</f>
        <v/>
      </c>
      <c r="N55" s="44">
        <f>IF(OR($L55="",$J55="",AND(Parameters!d_yield_f=0,Parameters!$C$9=0)),"",((Parameters!d_yield_f*Parameters!f_yield)+Parameters!$C$9)/($L55+Parameters!$C$9*$J55)/Parameters!f_esupply)</f>
        <v>5.1082900371122647E-2</v>
      </c>
      <c r="O55" s="44">
        <f>IF(OR($L55="",$J55="",d_semidev_rev=0),"",(d_semidev_rev*(-1))/($L55+Parameters!$C$9*$J55)/Parameters!f_esupply)</f>
        <v>2.8959933537453176E-2</v>
      </c>
      <c r="P55" s="44">
        <f>IF(OR(D55="",K55=""),"",(Parameters!d_cost/$D55*$K55))</f>
        <v>0</v>
      </c>
      <c r="Q55" s="44">
        <f t="shared" si="5"/>
        <v>3.7631130766425686E-2</v>
      </c>
      <c r="R55" s="44">
        <f>IF(Q55="","",(Q55*Parameters!f_esupply)/(Parameters!f_edemand+Parameters!f_esupply))</f>
        <v>1.2543710255475229E-2</v>
      </c>
      <c r="S55" s="43">
        <f>IF(OR(E55="",K55="",Q55="",R55=""),"",($K55*$E55*(1-prop_wheat)*Q55*(1-0.5*R55*Parameters!f_edemand))/1000)</f>
        <v>1998.2794654405216</v>
      </c>
      <c r="T55" s="43">
        <f>IF(OR(E55="",K55="",R55=""),"",($K55*$E55*(1-prop_wheat)*R55*(1-0.5*R55*Parameters!f_edemand))/1000)</f>
        <v>666.09315514684056</v>
      </c>
      <c r="U55" s="60">
        <f>IF(OR(E55="",K55="",Q55="",R55=""),"",($K55*$E55*(1-prop_wheat) * ($Q55-$R55)*(1-0.5*$R55*Parameters!f_edemand))/1000)</f>
        <v>1332.1863102936809</v>
      </c>
      <c r="V55" s="71">
        <f t="shared" si="16"/>
        <v>33.333333333333336</v>
      </c>
      <c r="W55" s="152">
        <f t="shared" si="17"/>
        <v>66.666666666666657</v>
      </c>
    </row>
    <row r="56" spans="2:23" x14ac:dyDescent="0.35">
      <c r="B56" s="64">
        <v>2028</v>
      </c>
      <c r="C56" s="375">
        <f>FORECAST(B56,C$43:C55,B$43:B55)</f>
        <v>10787.808999999659</v>
      </c>
      <c r="D56" s="376">
        <f>FORECAST(B56,D$34:D55,B$34:B55)</f>
        <v>4.5286882234260322</v>
      </c>
      <c r="E56" s="43">
        <f t="shared" si="6"/>
        <v>48854.623574867815</v>
      </c>
      <c r="F56" s="63">
        <v>1</v>
      </c>
      <c r="G56" s="181"/>
      <c r="H56" s="192"/>
      <c r="I56" s="374">
        <f t="shared" si="14"/>
        <v>4864.1373219299521</v>
      </c>
      <c r="J56" s="165">
        <f t="shared" si="13"/>
        <v>0.45089205064069132</v>
      </c>
      <c r="K56" s="60">
        <f t="shared" si="15"/>
        <v>1161.613438852118</v>
      </c>
      <c r="L56" s="43">
        <f t="shared" si="4"/>
        <v>5260.5851007030014</v>
      </c>
      <c r="M56" s="59" t="str">
        <f>IF(OR($D56="",d_yield_p=0),"",((d_yield_p*Parameters!f_yield)/$D56)/Parameters!f_esupply)</f>
        <v/>
      </c>
      <c r="N56" s="44">
        <f>IF(OR($L56="",$J56="",AND(Parameters!d_yield_f=0,Parameters!$C$9=0)),"",((Parameters!d_yield_f*Parameters!f_yield)+Parameters!$C$9)/($L56+Parameters!$C$9*$J56)/Parameters!f_esupply)</f>
        <v>5.1083211971945881E-2</v>
      </c>
      <c r="O56" s="44">
        <f>IF(OR($L56="",$J56="",d_semidev_rev=0),"",(d_semidev_rev*(-1))/($L56+Parameters!$C$9*$J56)/Parameters!f_esupply)</f>
        <v>2.8960110190287405E-2</v>
      </c>
      <c r="P56" s="44">
        <f>IF(OR(D56="",K56=""),"",(Parameters!d_cost/$D56*$K56))</f>
        <v>0</v>
      </c>
      <c r="Q56" s="44">
        <f t="shared" si="5"/>
        <v>3.6090897669822861E-2</v>
      </c>
      <c r="R56" s="44">
        <f>IF(Q56="","",(Q56*Parameters!f_esupply)/(Parameters!f_edemand+Parameters!f_esupply))</f>
        <v>1.2030299223274289E-2</v>
      </c>
      <c r="S56" s="43">
        <f>IF(OR(E56="",K56="",Q56="",R56=""),"",($K56*$E56*(1-prop_wheat)*Q56*(1-0.5*R56*Parameters!f_edemand))/1000)</f>
        <v>2019.1457764253912</v>
      </c>
      <c r="T56" s="43">
        <f>IF(OR(E56="",K56="",R56=""),"",($K56*$E56*(1-prop_wheat)*R56*(1-0.5*R56*Parameters!f_edemand))/1000)</f>
        <v>673.04859214179714</v>
      </c>
      <c r="U56" s="60">
        <f>IF(OR(E56="",K56="",Q56="",R56=""),"",($K56*$E56*(1-prop_wheat) * ($Q56-$R56)*(1-0.5*$R56*Parameters!f_edemand))/1000)</f>
        <v>1346.0971842835938</v>
      </c>
      <c r="V56" s="71">
        <f t="shared" si="16"/>
        <v>33.333333333333336</v>
      </c>
      <c r="W56" s="152">
        <f t="shared" si="17"/>
        <v>66.666666666666657</v>
      </c>
    </row>
    <row r="57" spans="2:23" x14ac:dyDescent="0.35">
      <c r="B57" s="64">
        <v>2029</v>
      </c>
      <c r="C57" s="375">
        <f>FORECAST(B57,C$43:C56,B$43:B56)</f>
        <v>11333.603999999585</v>
      </c>
      <c r="D57" s="376">
        <f>FORECAST(B57,D$34:D56,B$34:B56)</f>
        <v>4.5290508120423869</v>
      </c>
      <c r="E57" s="43">
        <f t="shared" si="6"/>
        <v>51330.468399564961</v>
      </c>
      <c r="F57" s="63">
        <v>1</v>
      </c>
      <c r="G57" s="181"/>
      <c r="H57" s="192"/>
      <c r="I57" s="374">
        <f t="shared" si="14"/>
        <v>4900.4087900521663</v>
      </c>
      <c r="J57" s="165">
        <f t="shared" si="13"/>
        <v>0.43237868466662027</v>
      </c>
      <c r="K57" s="60">
        <f t="shared" si="15"/>
        <v>1161.613438852118</v>
      </c>
      <c r="L57" s="43">
        <f t="shared" si="4"/>
        <v>5261.0062885125344</v>
      </c>
      <c r="M57" s="59" t="str">
        <f>IF(OR($D57="",d_yield_p=0),"",((d_yield_p*Parameters!f_yield)/$D57)/Parameters!f_esupply)</f>
        <v/>
      </c>
      <c r="N57" s="44">
        <f>IF(OR($L57="",$J57="",AND(Parameters!d_yield_f=0,Parameters!$C$9=0)),"",((Parameters!d_yield_f*Parameters!f_yield)+Parameters!$C$9)/($L57+Parameters!$C$9*$J57)/Parameters!f_esupply)</f>
        <v>5.1083356475260563E-2</v>
      </c>
      <c r="O57" s="44">
        <f>IF(OR($L57="",$J57="",d_semidev_rev=0),"",(d_semidev_rev*(-1))/($L57+Parameters!$C$9*$J57)/Parameters!f_esupply)</f>
        <v>2.8960192112150861E-2</v>
      </c>
      <c r="P57" s="44">
        <f>IF(OR(D57="",K57=""),"",(Parameters!d_cost/$D57*$K57))</f>
        <v>0</v>
      </c>
      <c r="Q57" s="44">
        <f t="shared" si="5"/>
        <v>3.4609124254273663E-2</v>
      </c>
      <c r="R57" s="44">
        <f>IF(Q57="","",(Q57*Parameters!f_esupply)/(Parameters!f_edemand+Parameters!f_esupply))</f>
        <v>1.1536374751424555E-2</v>
      </c>
      <c r="S57" s="43">
        <f>IF(OR(E57="",K57="",Q57="",R57=""),"",($K57*$E57*(1-prop_wheat)*Q57*(1-0.5*R57*Parameters!f_edemand))/1000)</f>
        <v>2034.7241777045119</v>
      </c>
      <c r="T57" s="43">
        <f>IF(OR(E57="",K57="",R57=""),"",($K57*$E57*(1-prop_wheat)*R57*(1-0.5*R57*Parameters!f_edemand))/1000)</f>
        <v>678.24139256817068</v>
      </c>
      <c r="U57" s="60">
        <f>IF(OR(E57="",K57="",Q57="",R57=""),"",($K57*$E57*(1-prop_wheat) * ($Q57-$R57)*(1-0.5*$R57*Parameters!f_edemand))/1000)</f>
        <v>1356.4827851363411</v>
      </c>
      <c r="V57" s="71">
        <f t="shared" si="16"/>
        <v>33.333333333333336</v>
      </c>
      <c r="W57" s="152">
        <f t="shared" si="17"/>
        <v>66.666666666666657</v>
      </c>
    </row>
    <row r="58" spans="2:23" x14ac:dyDescent="0.35">
      <c r="B58" s="64">
        <v>2030</v>
      </c>
      <c r="C58" s="375">
        <f>FORECAST(B58,C$43:C57,B$43:B57)</f>
        <v>11879.398999999743</v>
      </c>
      <c r="D58" s="376">
        <f>FORECAST(B58,D$34:D57,B$34:B57)</f>
        <v>4.5294134006587417</v>
      </c>
      <c r="E58" s="43">
        <f t="shared" si="6"/>
        <v>53806.709022370887</v>
      </c>
      <c r="F58" s="63">
        <v>1</v>
      </c>
      <c r="G58" s="181"/>
      <c r="H58" s="192"/>
      <c r="I58" s="374">
        <f t="shared" si="14"/>
        <v>4927.1418534195554</v>
      </c>
      <c r="J58" s="182">
        <f t="shared" si="13"/>
        <v>0.41476356282162608</v>
      </c>
      <c r="K58" s="62">
        <f t="shared" si="15"/>
        <v>1161.613438852118</v>
      </c>
      <c r="L58" s="45">
        <f t="shared" si="4"/>
        <v>5261.4274763220665</v>
      </c>
      <c r="M58" s="61" t="str">
        <f>IF(OR($D58="",d_yield_p=0),"",((d_yield_p*Parameters!f_yield)/$D58)/Parameters!f_esupply)</f>
        <v/>
      </c>
      <c r="N58" s="46">
        <f>IF(OR($L58="",$J58="",AND(Parameters!d_yield_f=0,Parameters!$C$9=0)),"",((Parameters!d_yield_f*Parameters!f_yield)+Parameters!$C$9)/($L58+Parameters!$C$9*$J58)/Parameters!f_esupply)</f>
        <v>5.1083295926776726E-2</v>
      </c>
      <c r="O58" s="46">
        <f>IF(OR($L58="",$J58="",d_semidev_rev=0),"",(d_semidev_rev*(-1))/($L58+Parameters!$C$9*$J58)/Parameters!f_esupply)</f>
        <v>2.8960157785985843E-2</v>
      </c>
      <c r="P58" s="46">
        <f>IF(OR(D58="",K58=""),"",(Parameters!d_cost/$D58*$K58))</f>
        <v>0</v>
      </c>
      <c r="Q58" s="46">
        <f t="shared" si="5"/>
        <v>3.3199108042453317E-2</v>
      </c>
      <c r="R58" s="46">
        <f>IF(Q58="","",(Q58*Parameters!f_esupply)/(Parameters!f_edemand+Parameters!f_esupply))</f>
        <v>1.106636934748444E-2</v>
      </c>
      <c r="S58" s="45">
        <f>IF(OR(E58="",K58="",Q58="",R58=""),"",($K58*$E58*(1-prop_wheat)*Q58*(1-0.5*R58*Parameters!f_edemand))/1000)</f>
        <v>2046.3234450664199</v>
      </c>
      <c r="T58" s="45">
        <f>IF(OR(E58="",K58="",R58=""),"",($K58*$E58*(1-prop_wheat)*R58*(1-0.5*R58*Parameters!f_edemand))/1000)</f>
        <v>682.10781502214002</v>
      </c>
      <c r="U58" s="62">
        <f>IF(OR(E58="",K58="",Q58="",R58=""),"",($K58*$E58*(1-prop_wheat) * ($Q58-$R58)*(1-0.5*$R58*Parameters!f_edemand))/1000)</f>
        <v>1364.2156300442798</v>
      </c>
      <c r="V58" s="153">
        <f t="shared" si="16"/>
        <v>33.333333333333336</v>
      </c>
      <c r="W58" s="154">
        <f t="shared" si="17"/>
        <v>66.666666666666657</v>
      </c>
    </row>
    <row r="59" spans="2:23" x14ac:dyDescent="0.35">
      <c r="B59" s="311"/>
      <c r="C59" s="311"/>
      <c r="D59" s="311"/>
      <c r="E59" s="311"/>
      <c r="F59" s="311"/>
      <c r="G59" s="311"/>
      <c r="H59" s="311"/>
      <c r="I59" s="311"/>
    </row>
    <row r="60" spans="2:23" x14ac:dyDescent="0.35">
      <c r="B60" s="102" t="s">
        <v>214</v>
      </c>
    </row>
    <row r="61" spans="2:23" x14ac:dyDescent="0.35">
      <c r="B61" s="114"/>
    </row>
  </sheetData>
  <mergeCells count="7">
    <mergeCell ref="M12:W12"/>
    <mergeCell ref="M13:W13"/>
    <mergeCell ref="B12:K12"/>
    <mergeCell ref="B13:B15"/>
    <mergeCell ref="M14:Q14"/>
    <mergeCell ref="C13:E13"/>
    <mergeCell ref="F13:J1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theme="4" tint="0.39997558519241921"/>
  </sheetPr>
  <dimension ref="A1:AB64"/>
  <sheetViews>
    <sheetView zoomScale="70" zoomScaleNormal="70" workbookViewId="0">
      <selection activeCell="B64" sqref="B64"/>
    </sheetView>
  </sheetViews>
  <sheetFormatPr defaultColWidth="8.75" defaultRowHeight="17.25" x14ac:dyDescent="0.35"/>
  <cols>
    <col min="1" max="1" width="4.375" customWidth="1"/>
    <col min="2" max="2" width="24.625" customWidth="1"/>
    <col min="3" max="4" width="12.625" customWidth="1"/>
    <col min="5" max="5" width="12.5" customWidth="1"/>
    <col min="6" max="7" width="14" hidden="1" customWidth="1"/>
    <col min="8" max="9" width="10.375" hidden="1" customWidth="1"/>
    <col min="10" max="11" width="13" hidden="1" customWidth="1"/>
    <col min="12" max="13" width="12.625" hidden="1" customWidth="1"/>
    <col min="14" max="14" width="13.375" hidden="1" customWidth="1"/>
    <col min="15" max="16" width="12.25" customWidth="1"/>
    <col min="17" max="18" width="13" customWidth="1"/>
    <col min="19" max="22" width="12.25" customWidth="1"/>
    <col min="23" max="23" width="11.25" customWidth="1"/>
    <col min="24" max="25" width="17.875" bestFit="1" customWidth="1"/>
    <col min="26" max="26" width="11.25" customWidth="1"/>
    <col min="27" max="28" width="17.875" bestFit="1" customWidth="1"/>
  </cols>
  <sheetData>
    <row r="1" spans="1:28" x14ac:dyDescent="0.35">
      <c r="B1" s="50"/>
      <c r="C1" s="69"/>
      <c r="D1" s="33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8" x14ac:dyDescent="0.35">
      <c r="A2" s="315"/>
      <c r="B2" s="1" t="s">
        <v>219</v>
      </c>
      <c r="O2" s="101"/>
    </row>
    <row r="3" spans="1:28" s="33" customFormat="1" x14ac:dyDescent="0.35">
      <c r="B3" s="85" t="s">
        <v>87</v>
      </c>
      <c r="O3" s="102"/>
    </row>
    <row r="4" spans="1:28" s="33" customFormat="1" x14ac:dyDescent="0.35">
      <c r="B4" s="85"/>
      <c r="E4" s="5"/>
      <c r="F4" s="5"/>
      <c r="O4" s="114"/>
    </row>
    <row r="5" spans="1:28" s="2" customFormat="1" ht="21" customHeight="1" x14ac:dyDescent="0.35">
      <c r="B5" s="82" t="s">
        <v>31</v>
      </c>
      <c r="C5" s="238" t="s">
        <v>93</v>
      </c>
      <c r="D5" s="238" t="s">
        <v>94</v>
      </c>
      <c r="E5" s="86"/>
      <c r="F5" s="83"/>
      <c r="G5" s="83"/>
      <c r="H5" s="83"/>
      <c r="I5" s="83"/>
      <c r="J5" s="83"/>
      <c r="K5" s="83"/>
      <c r="L5" s="83"/>
      <c r="M5" s="83"/>
      <c r="N5" s="83"/>
      <c r="O5" s="5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13"/>
    </row>
    <row r="6" spans="1:28" s="2" customFormat="1" x14ac:dyDescent="0.35">
      <c r="B6" s="97" t="s">
        <v>51</v>
      </c>
      <c r="C6" s="96">
        <f>Impact!E6</f>
        <v>9569.4733530679259</v>
      </c>
      <c r="D6" s="96">
        <f>Impact!F6</f>
        <v>30199.359775757745</v>
      </c>
      <c r="E6" s="86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13"/>
    </row>
    <row r="7" spans="1:28" s="2" customFormat="1" x14ac:dyDescent="0.35">
      <c r="B7" s="13" t="s">
        <v>50</v>
      </c>
      <c r="C7" s="96">
        <f>SUM(W18:W49)</f>
        <v>368.97353734601091</v>
      </c>
      <c r="D7" s="96">
        <f>SUM(W18:W60)</f>
        <v>395.58240713286119</v>
      </c>
      <c r="E7" s="86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13"/>
    </row>
    <row r="8" spans="1:28" x14ac:dyDescent="0.35">
      <c r="B8" s="5" t="s">
        <v>52</v>
      </c>
      <c r="C8" s="96">
        <f>SUM(AB18:AB49)</f>
        <v>7425.7749310969866</v>
      </c>
      <c r="D8" s="96">
        <f>SUM(AB18:AB60)</f>
        <v>22049.994991379015</v>
      </c>
      <c r="E8" s="85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5"/>
    </row>
    <row r="9" spans="1:28" ht="14.25" customHeight="1" x14ac:dyDescent="0.35">
      <c r="B9" s="5" t="s">
        <v>48</v>
      </c>
      <c r="C9" s="96">
        <f>SUM(AA18:AA49)</f>
        <v>7556.9179455564472</v>
      </c>
      <c r="D9" s="96">
        <f>SUM(AA18:AA60)</f>
        <v>22200.312584648404</v>
      </c>
      <c r="E9" s="85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5"/>
    </row>
    <row r="10" spans="1:28" ht="14.25" customHeight="1" x14ac:dyDescent="0.35">
      <c r="B10" s="5" t="s">
        <v>49</v>
      </c>
      <c r="C10" s="96">
        <f>SUM($Z18:$Z49)</f>
        <v>131.14301445946165</v>
      </c>
      <c r="D10" s="96">
        <f>SUM($Z18:$Z60)</f>
        <v>150.31759326939221</v>
      </c>
      <c r="E10" s="85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5"/>
    </row>
    <row r="11" spans="1:28" ht="14.25" customHeight="1" x14ac:dyDescent="0.35">
      <c r="B11" s="50" t="s">
        <v>29</v>
      </c>
      <c r="C11" s="96">
        <f>C9/C10</f>
        <v>57.623488194961446</v>
      </c>
      <c r="D11" s="96">
        <f>D9/D10</f>
        <v>147.68938287125204</v>
      </c>
      <c r="E11" s="85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5"/>
    </row>
    <row r="12" spans="1:28" ht="14.25" customHeight="1" x14ac:dyDescent="0.35">
      <c r="B12" s="22" t="s">
        <v>32</v>
      </c>
      <c r="C12" s="93">
        <f>IRR($Y18:$Y49)</f>
        <v>0.18566719533643328</v>
      </c>
      <c r="D12" s="93">
        <f>IRR($Y18:$Y60)</f>
        <v>0.20170960131934068</v>
      </c>
      <c r="E12" s="88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5"/>
    </row>
    <row r="13" spans="1:28" ht="14.25" customHeight="1" x14ac:dyDescent="0.35">
      <c r="B13" s="5"/>
      <c r="C13" s="67"/>
      <c r="D13" s="67"/>
      <c r="E13" s="88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5"/>
    </row>
    <row r="14" spans="1:28" s="33" customFormat="1" ht="14.25" customHeight="1" x14ac:dyDescent="0.35">
      <c r="B14" s="50"/>
      <c r="C14" s="68"/>
      <c r="D14" s="68"/>
      <c r="E14" s="6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8" s="81" customFormat="1" ht="30.75" customHeight="1" x14ac:dyDescent="0.35">
      <c r="A15" s="13"/>
      <c r="B15" s="436" t="s">
        <v>0</v>
      </c>
      <c r="C15" s="441" t="s">
        <v>33</v>
      </c>
      <c r="D15" s="442"/>
      <c r="E15" s="442"/>
      <c r="F15" s="438" t="s">
        <v>34</v>
      </c>
      <c r="G15" s="439"/>
      <c r="H15" s="439"/>
      <c r="I15" s="439"/>
      <c r="J15" s="439"/>
      <c r="K15" s="439"/>
      <c r="L15" s="439"/>
      <c r="M15" s="439"/>
      <c r="N15" s="439"/>
      <c r="O15" s="438" t="s">
        <v>221</v>
      </c>
      <c r="P15" s="439"/>
      <c r="Q15" s="439"/>
      <c r="R15" s="439"/>
      <c r="S15" s="439"/>
      <c r="T15" s="439"/>
      <c r="U15" s="439"/>
      <c r="V15" s="440"/>
      <c r="W15" s="419" t="s">
        <v>36</v>
      </c>
      <c r="X15" s="420"/>
      <c r="Y15" s="420"/>
      <c r="Z15" s="419" t="s">
        <v>37</v>
      </c>
      <c r="AA15" s="420"/>
      <c r="AB15" s="421"/>
    </row>
    <row r="16" spans="1:28" s="37" customFormat="1" ht="86.25" x14ac:dyDescent="0.35">
      <c r="A16" s="107"/>
      <c r="B16" s="437"/>
      <c r="C16" s="239" t="s">
        <v>55</v>
      </c>
      <c r="D16" s="156" t="s">
        <v>55</v>
      </c>
      <c r="E16" s="201" t="s">
        <v>35</v>
      </c>
      <c r="F16" s="156" t="s">
        <v>65</v>
      </c>
      <c r="G16" s="104" t="s">
        <v>65</v>
      </c>
      <c r="H16" s="104" t="s">
        <v>56</v>
      </c>
      <c r="I16" s="104" t="s">
        <v>66</v>
      </c>
      <c r="J16" s="104" t="s">
        <v>67</v>
      </c>
      <c r="K16" s="156" t="s">
        <v>68</v>
      </c>
      <c r="L16" s="156" t="s">
        <v>68</v>
      </c>
      <c r="M16" s="166" t="s">
        <v>70</v>
      </c>
      <c r="N16" s="7" t="s">
        <v>69</v>
      </c>
      <c r="O16" s="202" t="s">
        <v>140</v>
      </c>
      <c r="P16" s="194" t="s">
        <v>140</v>
      </c>
      <c r="Q16" s="194" t="s">
        <v>143</v>
      </c>
      <c r="R16" s="194" t="s">
        <v>143</v>
      </c>
      <c r="S16" s="194" t="s">
        <v>144</v>
      </c>
      <c r="T16" s="194" t="s">
        <v>144</v>
      </c>
      <c r="U16" s="195" t="s">
        <v>141</v>
      </c>
      <c r="V16" s="196" t="s">
        <v>142</v>
      </c>
      <c r="W16" s="110" t="s">
        <v>28</v>
      </c>
      <c r="X16" s="111" t="s">
        <v>82</v>
      </c>
      <c r="Y16" s="111" t="s">
        <v>83</v>
      </c>
      <c r="Z16" s="234" t="s">
        <v>85</v>
      </c>
      <c r="AA16" s="235" t="s">
        <v>84</v>
      </c>
      <c r="AB16" s="236" t="s">
        <v>86</v>
      </c>
    </row>
    <row r="17" spans="1:28" s="84" customFormat="1" ht="30.75" customHeight="1" x14ac:dyDescent="0.35">
      <c r="A17" s="108"/>
      <c r="B17" s="112" t="s">
        <v>10</v>
      </c>
      <c r="C17" s="113" t="s">
        <v>150</v>
      </c>
      <c r="D17" s="106" t="s">
        <v>54</v>
      </c>
      <c r="E17" s="105" t="s">
        <v>6</v>
      </c>
      <c r="F17" s="48" t="s">
        <v>74</v>
      </c>
      <c r="G17" s="106" t="s">
        <v>73</v>
      </c>
      <c r="H17" s="48" t="s">
        <v>25</v>
      </c>
      <c r="I17" s="48" t="s">
        <v>25</v>
      </c>
      <c r="J17" s="106" t="s">
        <v>73</v>
      </c>
      <c r="K17" s="106" t="s">
        <v>73</v>
      </c>
      <c r="L17" s="106" t="s">
        <v>73</v>
      </c>
      <c r="M17" s="106" t="s">
        <v>71</v>
      </c>
      <c r="N17" s="106" t="s">
        <v>73</v>
      </c>
      <c r="O17" s="113" t="s">
        <v>81</v>
      </c>
      <c r="P17" s="106" t="s">
        <v>73</v>
      </c>
      <c r="Q17" s="106" t="s">
        <v>74</v>
      </c>
      <c r="R17" s="106" t="s">
        <v>73</v>
      </c>
      <c r="S17" s="106" t="s">
        <v>74</v>
      </c>
      <c r="T17" s="106" t="s">
        <v>73</v>
      </c>
      <c r="U17" s="106" t="s">
        <v>74</v>
      </c>
      <c r="V17" s="105" t="s">
        <v>73</v>
      </c>
      <c r="W17" s="113" t="s">
        <v>73</v>
      </c>
      <c r="X17" s="106" t="s">
        <v>73</v>
      </c>
      <c r="Y17" s="106" t="s">
        <v>73</v>
      </c>
      <c r="Z17" s="113" t="s">
        <v>73</v>
      </c>
      <c r="AA17" s="106" t="s">
        <v>73</v>
      </c>
      <c r="AB17" s="105" t="s">
        <v>73</v>
      </c>
    </row>
    <row r="18" spans="1:28" s="33" customFormat="1" x14ac:dyDescent="0.35">
      <c r="A18" s="5"/>
      <c r="B18" s="100">
        <v>1988</v>
      </c>
      <c r="C18" s="203">
        <v>1.9</v>
      </c>
      <c r="D18" s="185">
        <v>71.400000000000006</v>
      </c>
      <c r="E18" s="109">
        <v>32</v>
      </c>
      <c r="F18" s="197">
        <v>50</v>
      </c>
      <c r="G18" s="76">
        <f t="shared" ref="G18:G49" si="0">IF(OR(D18="",F18=""),"",F18*100/D18)</f>
        <v>70.028011204481786</v>
      </c>
      <c r="H18" s="103">
        <v>1.75</v>
      </c>
      <c r="I18" s="103">
        <f t="shared" ref="I18:I20" si="1">H18*0.8</f>
        <v>1.4000000000000001</v>
      </c>
      <c r="J18" s="76">
        <f t="shared" ref="J18:J20" si="2">IF(OR(G18="",H18="",I18=""),"",I18/H18*G18)</f>
        <v>56.022408963585434</v>
      </c>
      <c r="K18" s="167"/>
      <c r="L18" s="76" t="str">
        <f t="shared" ref="L18:L52" si="3">IF(OR(D18="",K18=""),"",K18*100/D18)</f>
        <v/>
      </c>
      <c r="M18" s="183">
        <v>1</v>
      </c>
      <c r="N18" s="168">
        <f t="shared" ref="N18:N20" si="4">IF(OR(M18="",J18=""),"",J18/M18)</f>
        <v>56.022408963585434</v>
      </c>
      <c r="O18" s="189">
        <f>(('Breeding costs'!K19*'Breeding costs'!D19)/100)*f_cost_adjustment</f>
        <v>13.559688303095646</v>
      </c>
      <c r="P18" s="75">
        <f t="shared" ref="P18:P49" si="5">IF(OR(O18="",$D18=""),"",O18*100/$D18)</f>
        <v>18.991160088369249</v>
      </c>
      <c r="Q18" s="75"/>
      <c r="R18" s="75" t="str">
        <f t="shared" ref="R18:R49" si="6">IF(OR(Q18="",$D18=""),"",Q18*100/$D18)</f>
        <v/>
      </c>
      <c r="S18" s="75"/>
      <c r="T18" s="75" t="str">
        <f t="shared" ref="T18:T49" si="7">IF(OR(S18="",$D18=""),"",S18*100/$D18)</f>
        <v/>
      </c>
      <c r="U18" s="75"/>
      <c r="V18" s="151" t="str">
        <f t="shared" ref="V18:V60" si="8">IF(OR(U18="",$D18=""),"",U18*100/$D18)</f>
        <v/>
      </c>
      <c r="W18" s="342">
        <f>SUM(P18,R18,T18,V18)</f>
        <v>18.991160088369249</v>
      </c>
      <c r="X18" s="343">
        <f>IF(Impact!S16="",0,Impact!S16/1000)</f>
        <v>0</v>
      </c>
      <c r="Y18" s="343">
        <f t="shared" ref="Y18:Y20" si="9">IF(OR(W18="",X18=""),"",X18-W18)</f>
        <v>-18.991160088369249</v>
      </c>
      <c r="Z18" s="342">
        <f>W18/(1+Parameters!f_discount)^$E18</f>
        <v>3.985601966677403</v>
      </c>
      <c r="AA18" s="343">
        <f>X18/(1+Parameters!f_discount)^$E18</f>
        <v>0</v>
      </c>
      <c r="AB18" s="344">
        <f t="shared" ref="AB18:AB20" si="10">AA18-Z18</f>
        <v>-3.985601966677403</v>
      </c>
    </row>
    <row r="19" spans="1:28" s="33" customFormat="1" x14ac:dyDescent="0.35">
      <c r="A19" s="5"/>
      <c r="B19" s="100">
        <v>1989</v>
      </c>
      <c r="C19" s="203">
        <v>3.2</v>
      </c>
      <c r="D19" s="185">
        <v>73.599999999999994</v>
      </c>
      <c r="E19" s="109">
        <v>31</v>
      </c>
      <c r="F19" s="197">
        <v>50</v>
      </c>
      <c r="G19" s="76">
        <f t="shared" si="0"/>
        <v>67.934782608695656</v>
      </c>
      <c r="H19" s="103">
        <v>1.75</v>
      </c>
      <c r="I19" s="103">
        <f t="shared" si="1"/>
        <v>1.4000000000000001</v>
      </c>
      <c r="J19" s="76">
        <f t="shared" si="2"/>
        <v>54.34782608695653</v>
      </c>
      <c r="K19" s="167"/>
      <c r="L19" s="76" t="str">
        <f t="shared" si="3"/>
        <v/>
      </c>
      <c r="M19" s="183">
        <v>1</v>
      </c>
      <c r="N19" s="168">
        <f t="shared" si="4"/>
        <v>54.34782608695653</v>
      </c>
      <c r="O19" s="189">
        <f>(('Breeding costs'!K20*'Breeding costs'!D20)/100)*f_cost_adjustment</f>
        <v>13.559688303095646</v>
      </c>
      <c r="P19" s="75">
        <f t="shared" si="5"/>
        <v>18.42348954224952</v>
      </c>
      <c r="Q19" s="75"/>
      <c r="R19" s="75" t="str">
        <f t="shared" si="6"/>
        <v/>
      </c>
      <c r="S19" s="75"/>
      <c r="T19" s="75" t="str">
        <f t="shared" si="7"/>
        <v/>
      </c>
      <c r="U19" s="75"/>
      <c r="V19" s="151" t="str">
        <f t="shared" si="8"/>
        <v/>
      </c>
      <c r="W19" s="342">
        <f t="shared" ref="W19:W20" si="11">SUM(P19,R19,T19,V19)</f>
        <v>18.42348954224952</v>
      </c>
      <c r="X19" s="343">
        <f>IF(Impact!S17="",0,Impact!S17/1000)</f>
        <v>0</v>
      </c>
      <c r="Y19" s="343">
        <f t="shared" si="9"/>
        <v>-18.42348954224952</v>
      </c>
      <c r="Z19" s="342">
        <f>W19/(1+Parameters!f_discount)^$E19</f>
        <v>4.0597904815462629</v>
      </c>
      <c r="AA19" s="343">
        <f>X19/(1+Parameters!f_discount)^$E19</f>
        <v>0</v>
      </c>
      <c r="AB19" s="344">
        <f t="shared" si="10"/>
        <v>-4.0597904815462629</v>
      </c>
    </row>
    <row r="20" spans="1:28" s="33" customFormat="1" x14ac:dyDescent="0.35">
      <c r="A20" s="5"/>
      <c r="B20" s="100">
        <v>1990</v>
      </c>
      <c r="C20" s="203">
        <v>5.4</v>
      </c>
      <c r="D20" s="185">
        <v>77.599999999999994</v>
      </c>
      <c r="E20" s="109">
        <v>30</v>
      </c>
      <c r="F20" s="197">
        <v>50</v>
      </c>
      <c r="G20" s="76">
        <f t="shared" si="0"/>
        <v>64.432989690721655</v>
      </c>
      <c r="H20" s="103">
        <v>1.75</v>
      </c>
      <c r="I20" s="103">
        <f t="shared" si="1"/>
        <v>1.4000000000000001</v>
      </c>
      <c r="J20" s="76">
        <f t="shared" si="2"/>
        <v>51.546391752577328</v>
      </c>
      <c r="K20" s="167"/>
      <c r="L20" s="76" t="str">
        <f t="shared" si="3"/>
        <v/>
      </c>
      <c r="M20" s="183">
        <v>1</v>
      </c>
      <c r="N20" s="168">
        <f t="shared" si="4"/>
        <v>51.546391752577328</v>
      </c>
      <c r="O20" s="189">
        <f>(('Breeding costs'!K21*'Breeding costs'!D21)/100)*f_cost_adjustment</f>
        <v>13.559688303095646</v>
      </c>
      <c r="P20" s="75">
        <f t="shared" si="5"/>
        <v>17.473825132855215</v>
      </c>
      <c r="Q20" s="75"/>
      <c r="R20" s="75" t="str">
        <f t="shared" si="6"/>
        <v/>
      </c>
      <c r="S20" s="75"/>
      <c r="T20" s="75" t="str">
        <f t="shared" si="7"/>
        <v/>
      </c>
      <c r="U20" s="75"/>
      <c r="V20" s="151" t="str">
        <f t="shared" si="8"/>
        <v/>
      </c>
      <c r="W20" s="342">
        <f t="shared" si="11"/>
        <v>17.473825132855215</v>
      </c>
      <c r="X20" s="343">
        <f>IF(Impact!S18="",0,Impact!S18/1000)</f>
        <v>0</v>
      </c>
      <c r="Y20" s="343">
        <f t="shared" si="9"/>
        <v>-17.473825132855215</v>
      </c>
      <c r="Z20" s="342">
        <f>W20/(1+Parameters!f_discount)^$E20</f>
        <v>4.0430490774986509</v>
      </c>
      <c r="AA20" s="343">
        <f>X20/(1+Parameters!f_discount)^$E20</f>
        <v>0</v>
      </c>
      <c r="AB20" s="344">
        <f t="shared" si="10"/>
        <v>-4.0430490774986509</v>
      </c>
    </row>
    <row r="21" spans="1:28" s="33" customFormat="1" x14ac:dyDescent="0.35">
      <c r="A21" s="5"/>
      <c r="B21" s="100">
        <v>1991</v>
      </c>
      <c r="C21" s="203">
        <v>5.9</v>
      </c>
      <c r="D21" s="185">
        <v>82.1</v>
      </c>
      <c r="E21" s="109">
        <v>29</v>
      </c>
      <c r="F21" s="197">
        <v>50</v>
      </c>
      <c r="G21" s="76">
        <f t="shared" si="0"/>
        <v>60.90133982947625</v>
      </c>
      <c r="H21" s="103">
        <v>1.75</v>
      </c>
      <c r="I21" s="103">
        <f t="shared" ref="I21:I39" si="12">H21*0.8</f>
        <v>1.4000000000000001</v>
      </c>
      <c r="J21" s="76">
        <f t="shared" ref="J21:J49" si="13">IF(OR(G21="",H21="",I21=""),"",I21/H21*G21)</f>
        <v>48.721071863581003</v>
      </c>
      <c r="K21" s="167"/>
      <c r="L21" s="76" t="str">
        <f t="shared" si="3"/>
        <v/>
      </c>
      <c r="M21" s="183">
        <v>1</v>
      </c>
      <c r="N21" s="168">
        <f t="shared" ref="N21:N49" si="14">IF(OR(M21="",J21=""),"",J21/M21)</f>
        <v>48.721071863581003</v>
      </c>
      <c r="O21" s="189">
        <f>(('Breeding costs'!K22*'Breeding costs'!D22)/100)*f_cost_adjustment</f>
        <v>13.311586996064186</v>
      </c>
      <c r="P21" s="75">
        <f t="shared" si="5"/>
        <v>16.213869666338841</v>
      </c>
      <c r="Q21" s="75"/>
      <c r="R21" s="75" t="str">
        <f t="shared" si="6"/>
        <v/>
      </c>
      <c r="S21" s="75"/>
      <c r="T21" s="75" t="str">
        <f t="shared" si="7"/>
        <v/>
      </c>
      <c r="U21" s="75"/>
      <c r="V21" s="151" t="str">
        <f t="shared" si="8"/>
        <v/>
      </c>
      <c r="W21" s="342">
        <f t="shared" ref="W21:W60" si="15">SUM(P21,R21,T21,V21)</f>
        <v>16.213869666338841</v>
      </c>
      <c r="X21" s="343">
        <f>IF(Impact!S19="",0,Impact!S19/1000)</f>
        <v>0</v>
      </c>
      <c r="Y21" s="343">
        <f>IF(OR(W21="",X21=""),"",X21-W21)</f>
        <v>-16.213869666338841</v>
      </c>
      <c r="Z21" s="342">
        <f>W21/(1+Parameters!f_discount)^$E21</f>
        <v>3.9390999860478941</v>
      </c>
      <c r="AA21" s="343">
        <f>X21/(1+Parameters!f_discount)^$E21</f>
        <v>0</v>
      </c>
      <c r="AB21" s="344">
        <f t="shared" ref="AB21:AB60" si="16">AA21-Z21</f>
        <v>-3.9390999860478941</v>
      </c>
    </row>
    <row r="22" spans="1:28" s="33" customFormat="1" x14ac:dyDescent="0.35">
      <c r="A22" s="5"/>
      <c r="B22" s="100">
        <v>1992</v>
      </c>
      <c r="C22" s="203">
        <v>4</v>
      </c>
      <c r="D22" s="185">
        <v>85.5</v>
      </c>
      <c r="E22" s="109">
        <v>28</v>
      </c>
      <c r="F22" s="197">
        <v>50</v>
      </c>
      <c r="G22" s="76">
        <f t="shared" si="0"/>
        <v>58.479532163742689</v>
      </c>
      <c r="H22" s="103">
        <v>1.75</v>
      </c>
      <c r="I22" s="103">
        <f t="shared" si="12"/>
        <v>1.4000000000000001</v>
      </c>
      <c r="J22" s="76">
        <f t="shared" si="13"/>
        <v>46.783625730994153</v>
      </c>
      <c r="K22" s="167"/>
      <c r="L22" s="76" t="str">
        <f t="shared" si="3"/>
        <v/>
      </c>
      <c r="M22" s="183">
        <v>1</v>
      </c>
      <c r="N22" s="168">
        <f t="shared" si="14"/>
        <v>46.783625730994153</v>
      </c>
      <c r="O22" s="189">
        <f>(('Breeding costs'!K23*'Breeding costs'!D23)/100)*f_cost_adjustment</f>
        <v>13.220873736818753</v>
      </c>
      <c r="P22" s="75">
        <f t="shared" si="5"/>
        <v>15.463010218501466</v>
      </c>
      <c r="Q22" s="75"/>
      <c r="R22" s="75" t="str">
        <f t="shared" si="6"/>
        <v/>
      </c>
      <c r="S22" s="75"/>
      <c r="T22" s="75" t="str">
        <f t="shared" si="7"/>
        <v/>
      </c>
      <c r="U22" s="75"/>
      <c r="V22" s="151" t="str">
        <f t="shared" si="8"/>
        <v/>
      </c>
      <c r="W22" s="342">
        <f t="shared" si="15"/>
        <v>15.463010218501466</v>
      </c>
      <c r="X22" s="343">
        <f>IF(Impact!S20="",0,Impact!S20/1000)</f>
        <v>0</v>
      </c>
      <c r="Y22" s="343">
        <f t="shared" ref="Y22:Y49" si="17">IF(OR(W22="",X22=""),"",X22-W22)</f>
        <v>-15.463010218501466</v>
      </c>
      <c r="Z22" s="342">
        <f>W22/(1+Parameters!f_discount)^$E22</f>
        <v>3.9445155178182065</v>
      </c>
      <c r="AA22" s="343">
        <f>X22/(1+Parameters!f_discount)^$E22</f>
        <v>0</v>
      </c>
      <c r="AB22" s="344">
        <f t="shared" si="16"/>
        <v>-3.9445155178182065</v>
      </c>
    </row>
    <row r="23" spans="1:28" s="33" customFormat="1" x14ac:dyDescent="0.35">
      <c r="A23" s="5"/>
      <c r="B23" s="100">
        <v>1993</v>
      </c>
      <c r="C23" s="203">
        <v>3.3</v>
      </c>
      <c r="D23" s="185">
        <v>88.3</v>
      </c>
      <c r="E23" s="109">
        <v>27</v>
      </c>
      <c r="F23" s="197">
        <v>50</v>
      </c>
      <c r="G23" s="76">
        <f t="shared" si="0"/>
        <v>56.625141562853912</v>
      </c>
      <c r="H23" s="103">
        <v>1.75</v>
      </c>
      <c r="I23" s="103">
        <f t="shared" si="12"/>
        <v>1.4000000000000001</v>
      </c>
      <c r="J23" s="76">
        <f t="shared" si="13"/>
        <v>45.300113250283133</v>
      </c>
      <c r="K23" s="167"/>
      <c r="L23" s="76" t="str">
        <f t="shared" si="3"/>
        <v/>
      </c>
      <c r="M23" s="183">
        <v>1</v>
      </c>
      <c r="N23" s="168">
        <f t="shared" si="14"/>
        <v>45.300113250283133</v>
      </c>
      <c r="O23" s="189">
        <f>(('Breeding costs'!K24*'Breeding costs'!D24)/100)*f_cost_adjustment</f>
        <v>12.634653415859272</v>
      </c>
      <c r="P23" s="75">
        <f t="shared" si="5"/>
        <v>14.308780765412541</v>
      </c>
      <c r="Q23" s="75"/>
      <c r="R23" s="75" t="str">
        <f t="shared" si="6"/>
        <v/>
      </c>
      <c r="S23" s="75"/>
      <c r="T23" s="75" t="str">
        <f t="shared" si="7"/>
        <v/>
      </c>
      <c r="U23" s="75"/>
      <c r="V23" s="151" t="str">
        <f t="shared" si="8"/>
        <v/>
      </c>
      <c r="W23" s="342">
        <f t="shared" si="15"/>
        <v>14.308780765412541</v>
      </c>
      <c r="X23" s="343">
        <f>IF(Impact!S21="",0,Impact!S21/1000)</f>
        <v>0</v>
      </c>
      <c r="Y23" s="343">
        <f t="shared" si="17"/>
        <v>-14.308780765412541</v>
      </c>
      <c r="Z23" s="342">
        <f>W23/(1+Parameters!f_discount)^$E23</f>
        <v>3.8325828749586837</v>
      </c>
      <c r="AA23" s="343">
        <f>X23/(1+Parameters!f_discount)^$E23</f>
        <v>0</v>
      </c>
      <c r="AB23" s="344">
        <f t="shared" si="16"/>
        <v>-3.8325828749586837</v>
      </c>
    </row>
    <row r="24" spans="1:28" s="33" customFormat="1" x14ac:dyDescent="0.35">
      <c r="A24" s="5"/>
      <c r="B24" s="100">
        <v>1994</v>
      </c>
      <c r="C24" s="203">
        <v>0.9</v>
      </c>
      <c r="D24" s="185">
        <v>89</v>
      </c>
      <c r="E24" s="109">
        <v>26</v>
      </c>
      <c r="F24" s="197">
        <v>70</v>
      </c>
      <c r="G24" s="76">
        <f t="shared" si="0"/>
        <v>78.651685393258433</v>
      </c>
      <c r="H24" s="103">
        <v>1.75</v>
      </c>
      <c r="I24" s="103">
        <f t="shared" si="12"/>
        <v>1.4000000000000001</v>
      </c>
      <c r="J24" s="76">
        <f t="shared" si="13"/>
        <v>62.921348314606746</v>
      </c>
      <c r="K24" s="167"/>
      <c r="L24" s="76" t="str">
        <f t="shared" si="3"/>
        <v/>
      </c>
      <c r="M24" s="183">
        <v>1</v>
      </c>
      <c r="N24" s="168">
        <f t="shared" si="14"/>
        <v>62.921348314606746</v>
      </c>
      <c r="O24" s="189">
        <f>(('Breeding costs'!K25*'Breeding costs'!D25)/100)*f_cost_adjustment</f>
        <v>17.688514782202979</v>
      </c>
      <c r="P24" s="75">
        <f t="shared" si="5"/>
        <v>19.874735710340424</v>
      </c>
      <c r="Q24" s="75"/>
      <c r="R24" s="75" t="str">
        <f t="shared" si="6"/>
        <v/>
      </c>
      <c r="S24" s="75"/>
      <c r="T24" s="75" t="str">
        <f t="shared" si="7"/>
        <v/>
      </c>
      <c r="U24" s="75"/>
      <c r="V24" s="151" t="str">
        <f t="shared" si="8"/>
        <v/>
      </c>
      <c r="W24" s="342">
        <f t="shared" si="15"/>
        <v>19.874735710340424</v>
      </c>
      <c r="X24" s="343">
        <f>IF(Impact!S22="",0,Impact!S22/1000)</f>
        <v>0</v>
      </c>
      <c r="Y24" s="343">
        <f t="shared" si="17"/>
        <v>-19.874735710340424</v>
      </c>
      <c r="Z24" s="342">
        <f>W24/(1+Parameters!f_discount)^$E24</f>
        <v>5.5895852781181121</v>
      </c>
      <c r="AA24" s="343">
        <f>X24/(1+Parameters!f_discount)^$E24</f>
        <v>0</v>
      </c>
      <c r="AB24" s="344">
        <f t="shared" si="16"/>
        <v>-5.5895852781181121</v>
      </c>
    </row>
    <row r="25" spans="1:28" s="33" customFormat="1" x14ac:dyDescent="0.35">
      <c r="A25" s="5"/>
      <c r="B25" s="100">
        <v>1995</v>
      </c>
      <c r="C25" s="203">
        <v>1.8</v>
      </c>
      <c r="D25" s="185">
        <v>90.6</v>
      </c>
      <c r="E25" s="109">
        <v>25</v>
      </c>
      <c r="F25" s="197">
        <v>80</v>
      </c>
      <c r="G25" s="76">
        <f t="shared" si="0"/>
        <v>88.300220750551887</v>
      </c>
      <c r="H25" s="103">
        <v>1.75</v>
      </c>
      <c r="I25" s="103">
        <f t="shared" si="12"/>
        <v>1.4000000000000001</v>
      </c>
      <c r="J25" s="76">
        <f t="shared" si="13"/>
        <v>70.640176600441507</v>
      </c>
      <c r="K25" s="167"/>
      <c r="L25" s="76" t="str">
        <f t="shared" si="3"/>
        <v/>
      </c>
      <c r="M25" s="183">
        <v>1</v>
      </c>
      <c r="N25" s="168">
        <f t="shared" si="14"/>
        <v>70.640176600441507</v>
      </c>
      <c r="O25" s="189">
        <f>(('Breeding costs'!K26*'Breeding costs'!D26)/100)*f_cost_adjustment</f>
        <v>20.215445465374838</v>
      </c>
      <c r="P25" s="75">
        <f t="shared" si="5"/>
        <v>22.312853714541763</v>
      </c>
      <c r="Q25" s="75"/>
      <c r="R25" s="75" t="str">
        <f t="shared" si="6"/>
        <v/>
      </c>
      <c r="S25" s="341"/>
      <c r="T25" s="75" t="str">
        <f t="shared" si="7"/>
        <v/>
      </c>
      <c r="U25" s="75"/>
      <c r="V25" s="151" t="str">
        <f t="shared" si="8"/>
        <v/>
      </c>
      <c r="W25" s="342">
        <f t="shared" si="15"/>
        <v>22.312853714541763</v>
      </c>
      <c r="X25" s="343">
        <f>IF(Impact!S23="",0,Impact!S23/1000)</f>
        <v>0</v>
      </c>
      <c r="Y25" s="343">
        <f t="shared" si="17"/>
        <v>-22.312853714541763</v>
      </c>
      <c r="Z25" s="342">
        <f>W25/(1+Parameters!f_discount)^$E25</f>
        <v>6.5890475463908897</v>
      </c>
      <c r="AA25" s="343">
        <f>X25/(1+Parameters!f_discount)^$E25</f>
        <v>0</v>
      </c>
      <c r="AB25" s="344">
        <f t="shared" si="16"/>
        <v>-6.5890475463908897</v>
      </c>
    </row>
    <row r="26" spans="1:28" s="33" customFormat="1" x14ac:dyDescent="0.35">
      <c r="A26" s="5"/>
      <c r="B26" s="100">
        <v>1996</v>
      </c>
      <c r="C26" s="203">
        <v>0.8</v>
      </c>
      <c r="D26" s="185">
        <v>91.4</v>
      </c>
      <c r="E26" s="109">
        <v>24</v>
      </c>
      <c r="F26" s="197">
        <v>85</v>
      </c>
      <c r="G26" s="76">
        <f t="shared" si="0"/>
        <v>92.997811816192552</v>
      </c>
      <c r="H26" s="103">
        <v>1.75</v>
      </c>
      <c r="I26" s="103">
        <f t="shared" si="12"/>
        <v>1.4000000000000001</v>
      </c>
      <c r="J26" s="76">
        <f t="shared" si="13"/>
        <v>74.398249452954047</v>
      </c>
      <c r="K26" s="167"/>
      <c r="L26" s="76" t="str">
        <f t="shared" si="3"/>
        <v/>
      </c>
      <c r="M26" s="183">
        <v>1</v>
      </c>
      <c r="N26" s="168">
        <f>IF(OR(M26="",J26=""),"",J26/M26)</f>
        <v>74.398249452954047</v>
      </c>
      <c r="O26" s="189">
        <f>(('Breeding costs'!K27*'Breeding costs'!D27)/100)*f_cost_adjustment</f>
        <v>21.478910806960766</v>
      </c>
      <c r="P26" s="75">
        <f t="shared" si="5"/>
        <v>23.499902414617903</v>
      </c>
      <c r="Q26" s="75"/>
      <c r="R26" s="75" t="str">
        <f t="shared" si="6"/>
        <v/>
      </c>
      <c r="S26" s="75"/>
      <c r="T26" s="75" t="str">
        <f t="shared" si="7"/>
        <v/>
      </c>
      <c r="U26" s="75"/>
      <c r="V26" s="151" t="str">
        <f t="shared" si="8"/>
        <v/>
      </c>
      <c r="W26" s="342">
        <f t="shared" si="15"/>
        <v>23.499902414617903</v>
      </c>
      <c r="X26" s="343">
        <f>IF(Impact!S24="",0,Impact!S24/1000)</f>
        <v>0</v>
      </c>
      <c r="Y26" s="343">
        <f t="shared" si="17"/>
        <v>-23.499902414617903</v>
      </c>
      <c r="Z26" s="342">
        <f>W26/(1+Parameters!f_discount)^$E26</f>
        <v>7.286565633546779</v>
      </c>
      <c r="AA26" s="343">
        <f>X26/(1+Parameters!f_discount)^$E26</f>
        <v>0</v>
      </c>
      <c r="AB26" s="344">
        <f t="shared" si="16"/>
        <v>-7.286565633546779</v>
      </c>
    </row>
    <row r="27" spans="1:28" s="33" customFormat="1" x14ac:dyDescent="0.35">
      <c r="A27" s="5"/>
      <c r="B27" s="100">
        <v>1997</v>
      </c>
      <c r="C27" s="203">
        <v>0.5</v>
      </c>
      <c r="D27" s="185">
        <v>91.8</v>
      </c>
      <c r="E27" s="109">
        <v>23</v>
      </c>
      <c r="F27" s="197">
        <v>90</v>
      </c>
      <c r="G27" s="76">
        <f t="shared" si="0"/>
        <v>98.039215686274517</v>
      </c>
      <c r="H27" s="103">
        <v>1.75</v>
      </c>
      <c r="I27" s="103">
        <f t="shared" si="12"/>
        <v>1.4000000000000001</v>
      </c>
      <c r="J27" s="76">
        <f t="shared" si="13"/>
        <v>78.431372549019613</v>
      </c>
      <c r="K27" s="167"/>
      <c r="L27" s="76" t="str">
        <f t="shared" si="3"/>
        <v/>
      </c>
      <c r="M27" s="183">
        <v>1</v>
      </c>
      <c r="N27" s="168">
        <f t="shared" si="14"/>
        <v>78.431372549019613</v>
      </c>
      <c r="O27" s="189">
        <f>(('Breeding costs'!K28*'Breeding costs'!D28)/100)*f_cost_adjustment</f>
        <v>22.742376148546693</v>
      </c>
      <c r="P27" s="75">
        <f t="shared" si="5"/>
        <v>24.773830227175047</v>
      </c>
      <c r="Q27" s="75"/>
      <c r="R27" s="75" t="str">
        <f t="shared" si="6"/>
        <v/>
      </c>
      <c r="S27" s="75"/>
      <c r="T27" s="75" t="str">
        <f t="shared" si="7"/>
        <v/>
      </c>
      <c r="U27" s="75"/>
      <c r="V27" s="151" t="str">
        <f t="shared" si="8"/>
        <v/>
      </c>
      <c r="W27" s="342">
        <f t="shared" si="15"/>
        <v>24.773830227175047</v>
      </c>
      <c r="X27" s="343">
        <f>IF(Impact!S25="",0,Impact!S25/1000)</f>
        <v>0</v>
      </c>
      <c r="Y27" s="343">
        <f t="shared" si="17"/>
        <v>-24.773830227175047</v>
      </c>
      <c r="Z27" s="342">
        <f>W27/(1+Parameters!f_discount)^$E27</f>
        <v>8.0656482566491849</v>
      </c>
      <c r="AA27" s="343">
        <f>X27/(1+Parameters!f_discount)^$E27</f>
        <v>0</v>
      </c>
      <c r="AB27" s="344">
        <f t="shared" si="16"/>
        <v>-8.0656482566491849</v>
      </c>
    </row>
    <row r="28" spans="1:28" s="33" customFormat="1" x14ac:dyDescent="0.35">
      <c r="A28" s="5"/>
      <c r="B28" s="100">
        <v>1998</v>
      </c>
      <c r="C28" s="203">
        <v>0</v>
      </c>
      <c r="D28" s="185">
        <v>91.9</v>
      </c>
      <c r="E28" s="109">
        <v>22</v>
      </c>
      <c r="F28" s="197">
        <v>100</v>
      </c>
      <c r="G28" s="76">
        <f t="shared" si="0"/>
        <v>108.81392818280739</v>
      </c>
      <c r="H28" s="103">
        <v>2</v>
      </c>
      <c r="I28" s="103">
        <f t="shared" si="12"/>
        <v>1.6</v>
      </c>
      <c r="J28" s="76">
        <f t="shared" si="13"/>
        <v>87.051142546245913</v>
      </c>
      <c r="K28" s="167"/>
      <c r="L28" s="76" t="str">
        <f t="shared" si="3"/>
        <v/>
      </c>
      <c r="M28" s="183">
        <v>1</v>
      </c>
      <c r="N28" s="168">
        <f t="shared" si="14"/>
        <v>87.051142546245913</v>
      </c>
      <c r="O28" s="189">
        <f>(('Breeding costs'!K29*'Breeding costs'!D29)/100)*f_cost_adjustment</f>
        <v>25.269306831718545</v>
      </c>
      <c r="P28" s="75">
        <f t="shared" si="5"/>
        <v>27.496525388159458</v>
      </c>
      <c r="Q28" s="75"/>
      <c r="R28" s="75" t="str">
        <f t="shared" si="6"/>
        <v/>
      </c>
      <c r="S28" s="75"/>
      <c r="T28" s="75" t="str">
        <f t="shared" si="7"/>
        <v/>
      </c>
      <c r="U28" s="75"/>
      <c r="V28" s="151" t="str">
        <f t="shared" si="8"/>
        <v/>
      </c>
      <c r="W28" s="342">
        <f t="shared" si="15"/>
        <v>27.496525388159458</v>
      </c>
      <c r="X28" s="343">
        <f>IF(Impact!S26="",0,Impact!S26/1000)</f>
        <v>0</v>
      </c>
      <c r="Y28" s="343">
        <f t="shared" si="17"/>
        <v>-27.496525388159458</v>
      </c>
      <c r="Z28" s="342">
        <f>W28/(1+Parameters!f_discount)^$E28</f>
        <v>9.3996836592723358</v>
      </c>
      <c r="AA28" s="343">
        <f>X28/(1+Parameters!f_discount)^$E28</f>
        <v>0</v>
      </c>
      <c r="AB28" s="344">
        <f t="shared" si="16"/>
        <v>-9.3996836592723358</v>
      </c>
    </row>
    <row r="29" spans="1:28" x14ac:dyDescent="0.35">
      <c r="A29" s="3"/>
      <c r="B29" s="100">
        <v>1999</v>
      </c>
      <c r="C29" s="203">
        <v>0.8</v>
      </c>
      <c r="D29" s="185">
        <v>92.6</v>
      </c>
      <c r="E29" s="109">
        <v>21</v>
      </c>
      <c r="F29" s="197">
        <v>110</v>
      </c>
      <c r="G29" s="76">
        <f t="shared" si="0"/>
        <v>118.79049676025919</v>
      </c>
      <c r="H29" s="103">
        <v>2</v>
      </c>
      <c r="I29" s="103">
        <f t="shared" si="12"/>
        <v>1.6</v>
      </c>
      <c r="J29" s="76">
        <f t="shared" si="13"/>
        <v>95.032397408207359</v>
      </c>
      <c r="K29" s="167"/>
      <c r="L29" s="76" t="str">
        <f t="shared" si="3"/>
        <v/>
      </c>
      <c r="M29" s="183">
        <v>1</v>
      </c>
      <c r="N29" s="168">
        <f t="shared" si="14"/>
        <v>95.032397408207359</v>
      </c>
      <c r="O29" s="189">
        <f>(('Breeding costs'!K30*'Breeding costs'!D30)/100)*f_cost_adjustment</f>
        <v>27.796237514890397</v>
      </c>
      <c r="P29" s="75">
        <f t="shared" si="5"/>
        <v>30.017535113272565</v>
      </c>
      <c r="Q29" s="75"/>
      <c r="R29" s="75" t="str">
        <f t="shared" si="6"/>
        <v/>
      </c>
      <c r="S29" s="75"/>
      <c r="T29" s="75" t="str">
        <f t="shared" si="7"/>
        <v/>
      </c>
      <c r="U29" s="75"/>
      <c r="V29" s="151" t="str">
        <f t="shared" si="8"/>
        <v/>
      </c>
      <c r="W29" s="342">
        <f t="shared" si="15"/>
        <v>30.017535113272565</v>
      </c>
      <c r="X29" s="343">
        <f>IF(Impact!S27="",0,Impact!S27/1000)</f>
        <v>0</v>
      </c>
      <c r="Y29" s="343">
        <f t="shared" si="17"/>
        <v>-30.017535113272565</v>
      </c>
      <c r="Z29" s="342">
        <f>W29/(1+Parameters!f_discount)^$E29</f>
        <v>10.774565034250891</v>
      </c>
      <c r="AA29" s="343">
        <f>X29/(1+Parameters!f_discount)^$E29</f>
        <v>0</v>
      </c>
      <c r="AB29" s="344">
        <f t="shared" si="16"/>
        <v>-10.774565034250891</v>
      </c>
    </row>
    <row r="30" spans="1:28" x14ac:dyDescent="0.35">
      <c r="A30" s="3"/>
      <c r="B30" s="100">
        <v>2000</v>
      </c>
      <c r="C30" s="203">
        <v>1.6</v>
      </c>
      <c r="D30" s="185">
        <v>94</v>
      </c>
      <c r="E30" s="109">
        <v>20</v>
      </c>
      <c r="F30" s="197">
        <v>110</v>
      </c>
      <c r="G30" s="76">
        <f t="shared" si="0"/>
        <v>117.02127659574468</v>
      </c>
      <c r="H30" s="103">
        <v>2</v>
      </c>
      <c r="I30" s="103">
        <f t="shared" si="12"/>
        <v>1.6</v>
      </c>
      <c r="J30" s="76">
        <f t="shared" si="13"/>
        <v>93.61702127659575</v>
      </c>
      <c r="K30" s="167"/>
      <c r="L30" s="76" t="str">
        <f t="shared" si="3"/>
        <v/>
      </c>
      <c r="M30" s="183">
        <v>1</v>
      </c>
      <c r="N30" s="168">
        <f t="shared" si="14"/>
        <v>93.61702127659575</v>
      </c>
      <c r="O30" s="189">
        <f>(('Breeding costs'!K31*'Breeding costs'!D31)/100)*f_cost_adjustment</f>
        <v>27.796237514890397</v>
      </c>
      <c r="P30" s="75">
        <f t="shared" si="5"/>
        <v>29.570465441372761</v>
      </c>
      <c r="Q30" s="75"/>
      <c r="R30" s="75" t="str">
        <f t="shared" si="6"/>
        <v/>
      </c>
      <c r="S30" s="75"/>
      <c r="T30" s="75" t="str">
        <f t="shared" si="7"/>
        <v/>
      </c>
      <c r="U30" s="75"/>
      <c r="V30" s="151" t="str">
        <f t="shared" si="8"/>
        <v/>
      </c>
      <c r="W30" s="342">
        <f t="shared" si="15"/>
        <v>29.570465441372761</v>
      </c>
      <c r="X30" s="343">
        <f>IF(Impact!S28="",0,Impact!S28/1000)</f>
        <v>0</v>
      </c>
      <c r="Y30" s="343">
        <f t="shared" si="17"/>
        <v>-29.570465441372761</v>
      </c>
      <c r="Z30" s="342">
        <f>W30/(1+Parameters!f_discount)^$E30</f>
        <v>11.144797428512915</v>
      </c>
      <c r="AA30" s="343">
        <f>X30/(1+Parameters!f_discount)^$E30</f>
        <v>0</v>
      </c>
      <c r="AB30" s="344">
        <f t="shared" si="16"/>
        <v>-11.144797428512915</v>
      </c>
    </row>
    <row r="31" spans="1:28" x14ac:dyDescent="0.35">
      <c r="A31" s="3"/>
      <c r="B31" s="100">
        <v>2001</v>
      </c>
      <c r="C31" s="203">
        <v>1</v>
      </c>
      <c r="D31" s="185">
        <v>95</v>
      </c>
      <c r="E31" s="109">
        <v>19</v>
      </c>
      <c r="F31" s="197">
        <v>120</v>
      </c>
      <c r="G31" s="76">
        <f t="shared" si="0"/>
        <v>126.31578947368421</v>
      </c>
      <c r="H31" s="103">
        <v>2</v>
      </c>
      <c r="I31" s="103">
        <f t="shared" si="12"/>
        <v>1.6</v>
      </c>
      <c r="J31" s="76">
        <f t="shared" si="13"/>
        <v>101.05263157894737</v>
      </c>
      <c r="K31" s="167"/>
      <c r="L31" s="76" t="str">
        <f t="shared" si="3"/>
        <v/>
      </c>
      <c r="M31" s="183">
        <v>1</v>
      </c>
      <c r="N31" s="168">
        <f t="shared" si="14"/>
        <v>101.05263157894737</v>
      </c>
      <c r="O31" s="189">
        <f>(('Breeding costs'!K32*'Breeding costs'!D32)/100)*f_cost_adjustment</f>
        <v>30.323168198062255</v>
      </c>
      <c r="P31" s="75">
        <f t="shared" si="5"/>
        <v>31.919124419012899</v>
      </c>
      <c r="Q31" s="75">
        <f>('Breeding costs'!L32*'Breeding costs'!F32)/100</f>
        <v>1.7134338897279486</v>
      </c>
      <c r="R31" s="75">
        <f t="shared" si="6"/>
        <v>1.8036146207662616</v>
      </c>
      <c r="S31" s="75"/>
      <c r="T31" s="75" t="str">
        <f t="shared" si="7"/>
        <v/>
      </c>
      <c r="U31" s="75"/>
      <c r="V31" s="151" t="str">
        <f t="shared" si="8"/>
        <v/>
      </c>
      <c r="W31" s="342">
        <f t="shared" si="15"/>
        <v>33.722739039779164</v>
      </c>
      <c r="X31" s="343">
        <f>IF(Impact!S29="",0,Impact!S29/1000)</f>
        <v>0</v>
      </c>
      <c r="Y31" s="343">
        <f t="shared" si="17"/>
        <v>-33.722739039779164</v>
      </c>
      <c r="Z31" s="342">
        <f>W31/(1+Parameters!f_discount)^$E31</f>
        <v>13.345232961651693</v>
      </c>
      <c r="AA31" s="343">
        <f>X31/(1+Parameters!f_discount)^$E31</f>
        <v>0</v>
      </c>
      <c r="AB31" s="344">
        <f t="shared" si="16"/>
        <v>-13.345232961651693</v>
      </c>
    </row>
    <row r="32" spans="1:28" x14ac:dyDescent="0.35">
      <c r="A32" s="3"/>
      <c r="B32" s="100">
        <v>2002</v>
      </c>
      <c r="C32" s="203">
        <v>0.6</v>
      </c>
      <c r="D32" s="185">
        <v>95.6</v>
      </c>
      <c r="E32" s="109">
        <v>18</v>
      </c>
      <c r="F32" s="197">
        <v>150</v>
      </c>
      <c r="G32" s="76">
        <f t="shared" si="0"/>
        <v>156.90376569037659</v>
      </c>
      <c r="H32" s="103">
        <v>2</v>
      </c>
      <c r="I32" s="103">
        <f t="shared" si="12"/>
        <v>1.6</v>
      </c>
      <c r="J32" s="76">
        <f t="shared" si="13"/>
        <v>125.52301255230128</v>
      </c>
      <c r="K32" s="167"/>
      <c r="L32" s="76" t="str">
        <f t="shared" si="3"/>
        <v/>
      </c>
      <c r="M32" s="183">
        <v>1</v>
      </c>
      <c r="N32" s="168">
        <f t="shared" si="14"/>
        <v>125.52301255230128</v>
      </c>
      <c r="O32" s="189"/>
      <c r="P32" s="75" t="str">
        <f t="shared" si="5"/>
        <v/>
      </c>
      <c r="Q32" s="75">
        <f>('Breeding costs'!L33*'Breeding costs'!F33)/100</f>
        <v>2.1023629448925556</v>
      </c>
      <c r="R32" s="75">
        <f t="shared" si="6"/>
        <v>2.1991244193436774</v>
      </c>
      <c r="S32" s="75"/>
      <c r="T32" s="75" t="str">
        <f t="shared" si="7"/>
        <v/>
      </c>
      <c r="U32" s="75"/>
      <c r="V32" s="151" t="str">
        <f t="shared" si="8"/>
        <v/>
      </c>
      <c r="W32" s="342">
        <f t="shared" si="15"/>
        <v>2.1991244193436774</v>
      </c>
      <c r="X32" s="343">
        <f>IF(Impact!S30="",0,Impact!S30/1000)</f>
        <v>0</v>
      </c>
      <c r="Y32" s="343">
        <f t="shared" si="17"/>
        <v>-2.1991244193436774</v>
      </c>
      <c r="Z32" s="342">
        <f>W32/(1+Parameters!f_discount)^$E32</f>
        <v>0.91378161886075848</v>
      </c>
      <c r="AA32" s="343">
        <f>X32/(1+Parameters!f_discount)^$E32</f>
        <v>0</v>
      </c>
      <c r="AB32" s="344">
        <f t="shared" si="16"/>
        <v>-0.91378161886075848</v>
      </c>
    </row>
    <row r="33" spans="1:28" x14ac:dyDescent="0.35">
      <c r="A33" s="3"/>
      <c r="B33" s="100">
        <v>2003</v>
      </c>
      <c r="C33" s="203">
        <v>0.6</v>
      </c>
      <c r="D33" s="185">
        <v>96.2</v>
      </c>
      <c r="E33" s="109">
        <v>17</v>
      </c>
      <c r="F33" s="197">
        <v>180</v>
      </c>
      <c r="G33" s="76">
        <f t="shared" si="0"/>
        <v>187.1101871101871</v>
      </c>
      <c r="H33" s="103">
        <v>2</v>
      </c>
      <c r="I33" s="103">
        <f t="shared" si="12"/>
        <v>1.6</v>
      </c>
      <c r="J33" s="76">
        <f t="shared" si="13"/>
        <v>149.68814968814968</v>
      </c>
      <c r="K33" s="167"/>
      <c r="L33" s="76" t="str">
        <f t="shared" si="3"/>
        <v/>
      </c>
      <c r="M33" s="183">
        <v>1</v>
      </c>
      <c r="N33" s="168">
        <f t="shared" si="14"/>
        <v>149.68814968814968</v>
      </c>
      <c r="O33" s="189"/>
      <c r="P33" s="75" t="str">
        <f t="shared" si="5"/>
        <v/>
      </c>
      <c r="Q33" s="75">
        <f>('Breeding costs'!L34*'Breeding costs'!F34)/100</f>
        <v>1.9954239878918956</v>
      </c>
      <c r="R33" s="75">
        <f t="shared" si="6"/>
        <v>2.0742453096589348</v>
      </c>
      <c r="S33" s="75"/>
      <c r="T33" s="75" t="str">
        <f t="shared" si="7"/>
        <v/>
      </c>
      <c r="U33" s="75"/>
      <c r="V33" s="151" t="str">
        <f t="shared" si="8"/>
        <v/>
      </c>
      <c r="W33" s="342">
        <f t="shared" si="15"/>
        <v>2.0742453096589348</v>
      </c>
      <c r="X33" s="343">
        <f>IF(Impact!S31="",0,Impact!S31/1000)</f>
        <v>0</v>
      </c>
      <c r="Y33" s="343">
        <f t="shared" si="17"/>
        <v>-2.0742453096589348</v>
      </c>
      <c r="Z33" s="342">
        <f>W33/(1+Parameters!f_discount)^$E33</f>
        <v>0.90498635789655024</v>
      </c>
      <c r="AA33" s="343">
        <f>X33/(1+Parameters!f_discount)^$E33</f>
        <v>0</v>
      </c>
      <c r="AB33" s="344">
        <f t="shared" si="16"/>
        <v>-0.90498635789655024</v>
      </c>
    </row>
    <row r="34" spans="1:28" x14ac:dyDescent="0.35">
      <c r="A34" s="3"/>
      <c r="B34" s="174">
        <v>2004</v>
      </c>
      <c r="C34" s="237">
        <v>0.8</v>
      </c>
      <c r="D34" s="186">
        <v>97</v>
      </c>
      <c r="E34" s="135">
        <v>16</v>
      </c>
      <c r="F34" s="198">
        <v>250</v>
      </c>
      <c r="G34" s="176">
        <f t="shared" si="0"/>
        <v>257.73195876288662</v>
      </c>
      <c r="H34" s="177">
        <v>2.5</v>
      </c>
      <c r="I34" s="177">
        <f t="shared" si="12"/>
        <v>2</v>
      </c>
      <c r="J34" s="176">
        <f t="shared" si="13"/>
        <v>206.18556701030931</v>
      </c>
      <c r="K34" s="178"/>
      <c r="L34" s="176" t="str">
        <f t="shared" si="3"/>
        <v/>
      </c>
      <c r="M34" s="183">
        <v>2</v>
      </c>
      <c r="N34" s="179">
        <f t="shared" si="14"/>
        <v>103.09278350515466</v>
      </c>
      <c r="O34" s="226"/>
      <c r="P34" s="175" t="str">
        <f t="shared" si="5"/>
        <v/>
      </c>
      <c r="Q34" s="175">
        <f>('Breeding costs'!L35*'Breeding costs'!F35)/100</f>
        <v>1.9954239878918956</v>
      </c>
      <c r="R34" s="175">
        <f t="shared" si="6"/>
        <v>2.057138131847315</v>
      </c>
      <c r="S34" s="175"/>
      <c r="T34" s="175" t="str">
        <f t="shared" si="7"/>
        <v/>
      </c>
      <c r="U34" s="175"/>
      <c r="V34" s="187" t="str">
        <f t="shared" si="8"/>
        <v/>
      </c>
      <c r="W34" s="345">
        <f t="shared" si="15"/>
        <v>2.057138131847315</v>
      </c>
      <c r="X34" s="346">
        <f>IF(Impact!S32="",0,Impact!S32/1000)</f>
        <v>0</v>
      </c>
      <c r="Y34" s="346">
        <f t="shared" si="17"/>
        <v>-2.057138131847315</v>
      </c>
      <c r="Z34" s="345">
        <f>W34/(1+Parameters!f_discount)^$E34</f>
        <v>0.94239868052711917</v>
      </c>
      <c r="AA34" s="346">
        <f>X34/(1+Parameters!f_discount)^$E34</f>
        <v>0</v>
      </c>
      <c r="AB34" s="347">
        <f t="shared" si="16"/>
        <v>-0.94239868052711917</v>
      </c>
    </row>
    <row r="35" spans="1:28" x14ac:dyDescent="0.35">
      <c r="A35" s="3"/>
      <c r="B35" s="100">
        <v>2005</v>
      </c>
      <c r="C35" s="203">
        <v>1.2</v>
      </c>
      <c r="D35" s="185">
        <v>98.1</v>
      </c>
      <c r="E35" s="109">
        <v>15</v>
      </c>
      <c r="F35" s="197">
        <v>300</v>
      </c>
      <c r="G35" s="76">
        <f t="shared" si="0"/>
        <v>305.81039755351685</v>
      </c>
      <c r="H35" s="103">
        <v>3</v>
      </c>
      <c r="I35" s="103">
        <f t="shared" si="12"/>
        <v>2.4000000000000004</v>
      </c>
      <c r="J35" s="76">
        <f t="shared" si="13"/>
        <v>244.64831804281351</v>
      </c>
      <c r="K35" s="167"/>
      <c r="L35" s="76" t="str">
        <f t="shared" si="3"/>
        <v/>
      </c>
      <c r="M35" s="183">
        <v>2</v>
      </c>
      <c r="N35" s="168">
        <f t="shared" si="14"/>
        <v>122.32415902140676</v>
      </c>
      <c r="O35" s="189"/>
      <c r="P35" s="75" t="str">
        <f t="shared" si="5"/>
        <v/>
      </c>
      <c r="Q35" s="75">
        <f>('Breeding costs'!L36*'Breeding costs'!F36)/100</f>
        <v>2.0296335252556843</v>
      </c>
      <c r="R35" s="75">
        <f t="shared" si="6"/>
        <v>2.0689434508212892</v>
      </c>
      <c r="S35" s="75">
        <f>('Breeding costs'!M36*'Breeding costs'!H36)/100</f>
        <v>4.7923392379769743</v>
      </c>
      <c r="T35" s="75">
        <f t="shared" si="7"/>
        <v>4.8851572252568545</v>
      </c>
      <c r="U35" s="75"/>
      <c r="V35" s="151" t="str">
        <f t="shared" si="8"/>
        <v/>
      </c>
      <c r="W35" s="342">
        <f t="shared" si="15"/>
        <v>6.9541006760781432</v>
      </c>
      <c r="X35" s="343">
        <f>IF(Impact!S33="",0,Impact!S33)</f>
        <v>0</v>
      </c>
      <c r="Y35" s="343">
        <f t="shared" si="17"/>
        <v>-6.9541006760781432</v>
      </c>
      <c r="Z35" s="342">
        <f>W35/(1+Parameters!f_discount)^$E35</f>
        <v>3.3450413270395623</v>
      </c>
      <c r="AA35" s="343">
        <f>X35/(1+Parameters!f_discount)^$E35</f>
        <v>0</v>
      </c>
      <c r="AB35" s="344">
        <f t="shared" si="16"/>
        <v>-3.3450413270395623</v>
      </c>
    </row>
    <row r="36" spans="1:28" x14ac:dyDescent="0.35">
      <c r="A36" s="3"/>
      <c r="B36" s="100">
        <v>2006</v>
      </c>
      <c r="C36" s="203">
        <v>1.1000000000000001</v>
      </c>
      <c r="D36" s="185">
        <v>99.1</v>
      </c>
      <c r="E36" s="109">
        <v>14</v>
      </c>
      <c r="F36" s="197">
        <v>350</v>
      </c>
      <c r="G36" s="76">
        <f t="shared" si="0"/>
        <v>353.17860746720487</v>
      </c>
      <c r="H36" s="103">
        <v>3.5</v>
      </c>
      <c r="I36" s="103">
        <f t="shared" si="12"/>
        <v>2.8000000000000003</v>
      </c>
      <c r="J36" s="76">
        <f t="shared" si="13"/>
        <v>282.54288597376393</v>
      </c>
      <c r="K36" s="167"/>
      <c r="L36" s="76" t="str">
        <f t="shared" si="3"/>
        <v/>
      </c>
      <c r="M36" s="183">
        <v>2</v>
      </c>
      <c r="N36" s="168">
        <f t="shared" si="14"/>
        <v>141.27144298688196</v>
      </c>
      <c r="O36" s="189"/>
      <c r="P36" s="75" t="str">
        <f t="shared" si="5"/>
        <v/>
      </c>
      <c r="Q36" s="75"/>
      <c r="R36" s="75" t="str">
        <f t="shared" si="6"/>
        <v/>
      </c>
      <c r="S36" s="75">
        <f>('Breeding costs'!M37*'Breeding costs'!H37)/100</f>
        <v>8.5638593569430004</v>
      </c>
      <c r="T36" s="75">
        <f t="shared" si="7"/>
        <v>8.6416340635146334</v>
      </c>
      <c r="U36" s="75">
        <f>(('Breeding costs'!N37*'Breeding costs'!J37)/100)*f_cost_adjustment</f>
        <v>2.5269306831718548</v>
      </c>
      <c r="V36" s="151">
        <f t="shared" si="8"/>
        <v>2.5498795995679666</v>
      </c>
      <c r="W36" s="342">
        <f t="shared" si="15"/>
        <v>11.191513663082599</v>
      </c>
      <c r="X36" s="343">
        <f>IF(Impact!S34="",0,Impact!S34)</f>
        <v>24.418203732172444</v>
      </c>
      <c r="Y36" s="343">
        <f t="shared" si="17"/>
        <v>13.226690069089845</v>
      </c>
      <c r="Z36" s="342">
        <f>W36/(1+Parameters!f_discount)^$E36</f>
        <v>5.6524748967345095</v>
      </c>
      <c r="AA36" s="343">
        <f>X36/(1+Parameters!f_discount)^$E36</f>
        <v>12.332852174835875</v>
      </c>
      <c r="AB36" s="344">
        <f t="shared" si="16"/>
        <v>6.6803772781013651</v>
      </c>
    </row>
    <row r="37" spans="1:28" x14ac:dyDescent="0.35">
      <c r="A37" s="3"/>
      <c r="B37" s="100">
        <v>2007</v>
      </c>
      <c r="C37" s="203">
        <v>0.7</v>
      </c>
      <c r="D37" s="185">
        <v>99.9</v>
      </c>
      <c r="E37" s="109">
        <v>13</v>
      </c>
      <c r="F37" s="197">
        <v>400</v>
      </c>
      <c r="G37" s="76">
        <f t="shared" si="0"/>
        <v>400.40040040040037</v>
      </c>
      <c r="H37" s="103">
        <v>4.5</v>
      </c>
      <c r="I37" s="103">
        <f t="shared" si="12"/>
        <v>3.6</v>
      </c>
      <c r="J37" s="76">
        <f t="shared" si="13"/>
        <v>320.32032032032032</v>
      </c>
      <c r="K37" s="167"/>
      <c r="L37" s="76" t="str">
        <f t="shared" si="3"/>
        <v/>
      </c>
      <c r="M37" s="183">
        <v>2</v>
      </c>
      <c r="N37" s="168">
        <f>IF(OR(M37="",J37=""),"",J37/M37)</f>
        <v>160.16016016016016</v>
      </c>
      <c r="O37" s="189"/>
      <c r="P37" s="75" t="str">
        <f t="shared" si="5"/>
        <v/>
      </c>
      <c r="Q37" s="75"/>
      <c r="R37" s="75" t="str">
        <f t="shared" si="6"/>
        <v/>
      </c>
      <c r="S37" s="75"/>
      <c r="T37" s="75" t="str">
        <f t="shared" si="7"/>
        <v/>
      </c>
      <c r="U37" s="75">
        <f>(('Breeding costs'!N38*'Breeding costs'!J38)/100)*f_cost_adjustment</f>
        <v>2.5269306831718548</v>
      </c>
      <c r="V37" s="151">
        <f t="shared" si="8"/>
        <v>2.5294601433151698</v>
      </c>
      <c r="W37" s="342">
        <f t="shared" si="15"/>
        <v>2.5294601433151698</v>
      </c>
      <c r="X37" s="343">
        <f>IF(Impact!S35="",0,Impact!S35)</f>
        <v>86.275938440665328</v>
      </c>
      <c r="Y37" s="343">
        <f t="shared" si="17"/>
        <v>83.746478297350166</v>
      </c>
      <c r="Z37" s="342">
        <f>W37/(1+Parameters!f_discount)^$E37</f>
        <v>1.3414267196063414</v>
      </c>
      <c r="AA37" s="343">
        <f>X37/(1+Parameters!f_discount)^$E37</f>
        <v>45.753972202043933</v>
      </c>
      <c r="AB37" s="344">
        <f t="shared" si="16"/>
        <v>44.412545482437594</v>
      </c>
    </row>
    <row r="38" spans="1:28" x14ac:dyDescent="0.35">
      <c r="A38" s="3"/>
      <c r="B38" s="100">
        <v>2008</v>
      </c>
      <c r="C38" s="203">
        <v>2.4</v>
      </c>
      <c r="D38" s="185">
        <v>102.3</v>
      </c>
      <c r="E38" s="109">
        <v>12</v>
      </c>
      <c r="F38" s="197">
        <v>450</v>
      </c>
      <c r="G38" s="76">
        <f t="shared" si="0"/>
        <v>439.88269794721407</v>
      </c>
      <c r="H38" s="103">
        <v>4.75</v>
      </c>
      <c r="I38" s="103">
        <f t="shared" si="12"/>
        <v>3.8000000000000003</v>
      </c>
      <c r="J38" s="76">
        <f t="shared" si="13"/>
        <v>351.90615835777129</v>
      </c>
      <c r="K38" s="167"/>
      <c r="L38" s="76" t="str">
        <f t="shared" si="3"/>
        <v/>
      </c>
      <c r="M38" s="183">
        <v>2</v>
      </c>
      <c r="N38" s="168">
        <f t="shared" si="14"/>
        <v>175.95307917888564</v>
      </c>
      <c r="O38" s="189"/>
      <c r="P38" s="75" t="str">
        <f t="shared" si="5"/>
        <v/>
      </c>
      <c r="Q38" s="75"/>
      <c r="R38" s="75" t="str">
        <f t="shared" si="6"/>
        <v/>
      </c>
      <c r="S38" s="75"/>
      <c r="T38" s="75" t="str">
        <f t="shared" si="7"/>
        <v/>
      </c>
      <c r="U38" s="75">
        <f>(('Breeding costs'!N39*'Breeding costs'!J39)/100)*f_cost_adjustment</f>
        <v>2.5269306831718548</v>
      </c>
      <c r="V38" s="151">
        <f t="shared" si="8"/>
        <v>2.4701179698649605</v>
      </c>
      <c r="W38" s="342">
        <f t="shared" si="15"/>
        <v>2.4701179698649605</v>
      </c>
      <c r="X38" s="343">
        <f>IF(Impact!S36="",0,Impact!S36)</f>
        <v>187.66953911086239</v>
      </c>
      <c r="Y38" s="343">
        <f t="shared" si="17"/>
        <v>185.19942114099743</v>
      </c>
      <c r="Z38" s="342">
        <f>W38/(1+Parameters!f_discount)^$E38</f>
        <v>1.3754541129335993</v>
      </c>
      <c r="AA38" s="343">
        <f>X38/(1+Parameters!f_discount)^$E38</f>
        <v>104.50142162906513</v>
      </c>
      <c r="AB38" s="344">
        <f t="shared" si="16"/>
        <v>103.12596751613154</v>
      </c>
    </row>
    <row r="39" spans="1:28" x14ac:dyDescent="0.35">
      <c r="A39" s="3"/>
      <c r="B39" s="100">
        <v>2009</v>
      </c>
      <c r="C39" s="203">
        <v>-0.5</v>
      </c>
      <c r="D39" s="185">
        <v>101.8</v>
      </c>
      <c r="E39" s="109">
        <v>11</v>
      </c>
      <c r="F39" s="197">
        <v>500</v>
      </c>
      <c r="G39" s="76">
        <f t="shared" si="0"/>
        <v>491.15913555992142</v>
      </c>
      <c r="H39" s="103">
        <v>5.25</v>
      </c>
      <c r="I39" s="103">
        <f t="shared" si="12"/>
        <v>4.2</v>
      </c>
      <c r="J39" s="76">
        <f t="shared" si="13"/>
        <v>392.92730844793715</v>
      </c>
      <c r="K39" s="167"/>
      <c r="L39" s="76" t="str">
        <f t="shared" si="3"/>
        <v/>
      </c>
      <c r="M39" s="183">
        <v>2</v>
      </c>
      <c r="N39" s="168">
        <f t="shared" si="14"/>
        <v>196.46365422396858</v>
      </c>
      <c r="O39" s="189"/>
      <c r="P39" s="75" t="str">
        <f t="shared" si="5"/>
        <v/>
      </c>
      <c r="Q39" s="75"/>
      <c r="R39" s="75" t="str">
        <f t="shared" si="6"/>
        <v/>
      </c>
      <c r="S39" s="75"/>
      <c r="T39" s="75" t="str">
        <f t="shared" si="7"/>
        <v/>
      </c>
      <c r="U39" s="75">
        <f>(('Breeding costs'!N40*'Breeding costs'!J40)/100)*f_cost_adjustment</f>
        <v>2.5269306831718548</v>
      </c>
      <c r="V39" s="151">
        <f t="shared" si="8"/>
        <v>2.4822501799330596</v>
      </c>
      <c r="W39" s="342">
        <f t="shared" si="15"/>
        <v>2.4822501799330596</v>
      </c>
      <c r="X39" s="343">
        <f>IF(Impact!S37="",0,Impact!S37)</f>
        <v>396.32701628590144</v>
      </c>
      <c r="Y39" s="343">
        <f t="shared" si="17"/>
        <v>393.8447661059684</v>
      </c>
      <c r="Z39" s="342">
        <f>W39/(1+Parameters!f_discount)^$E39</f>
        <v>1.4513202705379427</v>
      </c>
      <c r="AA39" s="343">
        <f>X39/(1+Parameters!f_discount)^$E39</f>
        <v>231.72419812778975</v>
      </c>
      <c r="AB39" s="344">
        <f t="shared" si="16"/>
        <v>230.27287785725181</v>
      </c>
    </row>
    <row r="40" spans="1:28" x14ac:dyDescent="0.35">
      <c r="A40" s="3"/>
      <c r="B40" s="100">
        <v>2010</v>
      </c>
      <c r="C40" s="203">
        <v>0.7</v>
      </c>
      <c r="D40" s="185">
        <v>102.5</v>
      </c>
      <c r="E40" s="109">
        <v>10</v>
      </c>
      <c r="F40" s="199"/>
      <c r="G40" s="172" t="str">
        <f t="shared" si="0"/>
        <v/>
      </c>
      <c r="H40" s="173"/>
      <c r="I40" s="173"/>
      <c r="J40" s="172" t="str">
        <f t="shared" si="13"/>
        <v/>
      </c>
      <c r="K40" s="167"/>
      <c r="L40" s="76" t="str">
        <f t="shared" si="3"/>
        <v/>
      </c>
      <c r="M40" s="183">
        <v>2</v>
      </c>
      <c r="N40" s="168" t="str">
        <f t="shared" si="14"/>
        <v/>
      </c>
      <c r="O40" s="189"/>
      <c r="P40" s="75" t="str">
        <f t="shared" si="5"/>
        <v/>
      </c>
      <c r="Q40" s="75"/>
      <c r="R40" s="75" t="str">
        <f t="shared" si="6"/>
        <v/>
      </c>
      <c r="S40" s="75"/>
      <c r="T40" s="75" t="str">
        <f t="shared" si="7"/>
        <v/>
      </c>
      <c r="U40" s="75">
        <f>(('Breeding costs'!N41*'Breeding costs'!J41)/100)*f_cost_adjustment</f>
        <v>2.5269306831718548</v>
      </c>
      <c r="V40" s="151">
        <f t="shared" si="8"/>
        <v>2.4652982274847361</v>
      </c>
      <c r="W40" s="342">
        <f t="shared" si="15"/>
        <v>2.4652982274847361</v>
      </c>
      <c r="X40" s="343">
        <f>IF(Impact!S38="",0,Impact!S38)</f>
        <v>463.19586692881234</v>
      </c>
      <c r="Y40" s="343">
        <f t="shared" si="17"/>
        <v>460.73056870132763</v>
      </c>
      <c r="Z40" s="342">
        <f>W40/(1+Parameters!f_discount)^$E40</f>
        <v>1.5134792557834214</v>
      </c>
      <c r="AA40" s="343">
        <f>X40/(1+Parameters!f_discount)^$E40</f>
        <v>284.36208169289978</v>
      </c>
      <c r="AB40" s="344">
        <f t="shared" si="16"/>
        <v>282.84860243711637</v>
      </c>
    </row>
    <row r="41" spans="1:28" x14ac:dyDescent="0.35">
      <c r="A41" s="3"/>
      <c r="B41" s="100">
        <v>2011</v>
      </c>
      <c r="C41" s="203">
        <v>0.2</v>
      </c>
      <c r="D41" s="185">
        <v>102.7</v>
      </c>
      <c r="E41" s="109">
        <v>9</v>
      </c>
      <c r="F41" s="199"/>
      <c r="G41" s="172" t="str">
        <f t="shared" si="0"/>
        <v/>
      </c>
      <c r="H41" s="173"/>
      <c r="I41" s="173"/>
      <c r="J41" s="172" t="str">
        <f t="shared" si="13"/>
        <v/>
      </c>
      <c r="K41" s="167"/>
      <c r="L41" s="76" t="str">
        <f t="shared" si="3"/>
        <v/>
      </c>
      <c r="M41" s="183">
        <v>2</v>
      </c>
      <c r="N41" s="168" t="str">
        <f t="shared" si="14"/>
        <v/>
      </c>
      <c r="O41" s="189"/>
      <c r="P41" s="75" t="str">
        <f t="shared" si="5"/>
        <v/>
      </c>
      <c r="Q41" s="75"/>
      <c r="R41" s="75" t="str">
        <f t="shared" si="6"/>
        <v/>
      </c>
      <c r="S41" s="75"/>
      <c r="T41" s="75" t="str">
        <f t="shared" si="7"/>
        <v/>
      </c>
      <c r="U41" s="75">
        <f>(('Breeding costs'!N42*'Breeding costs'!J42)/100)*f_cost_adjustment</f>
        <v>2.5269306831718548</v>
      </c>
      <c r="V41" s="151">
        <f t="shared" si="8"/>
        <v>2.460497257226733</v>
      </c>
      <c r="W41" s="342">
        <f t="shared" si="15"/>
        <v>2.460497257226733</v>
      </c>
      <c r="X41" s="343">
        <f>IF(Impact!S39="",0,Impact!S39)</f>
        <v>609.91308146775816</v>
      </c>
      <c r="Y41" s="343">
        <f t="shared" si="17"/>
        <v>607.45258421053143</v>
      </c>
      <c r="Z41" s="342">
        <f>W41/(1+Parameters!f_discount)^$E41</f>
        <v>1.5860584703377871</v>
      </c>
      <c r="AA41" s="343">
        <f>X41/(1+Parameters!f_discount)^$E41</f>
        <v>393.15541043198868</v>
      </c>
      <c r="AB41" s="344">
        <f t="shared" si="16"/>
        <v>391.56935196165091</v>
      </c>
    </row>
    <row r="42" spans="1:28" x14ac:dyDescent="0.35">
      <c r="A42" s="3"/>
      <c r="B42" s="100">
        <v>2012</v>
      </c>
      <c r="C42" s="203">
        <v>-0.7</v>
      </c>
      <c r="D42" s="185">
        <v>102</v>
      </c>
      <c r="E42" s="109">
        <v>8</v>
      </c>
      <c r="F42" s="199"/>
      <c r="G42" s="172" t="str">
        <f t="shared" si="0"/>
        <v/>
      </c>
      <c r="H42" s="173"/>
      <c r="I42" s="173"/>
      <c r="J42" s="172" t="str">
        <f t="shared" si="13"/>
        <v/>
      </c>
      <c r="K42" s="167"/>
      <c r="L42" s="76" t="str">
        <f t="shared" si="3"/>
        <v/>
      </c>
      <c r="M42" s="183">
        <v>3</v>
      </c>
      <c r="N42" s="168" t="str">
        <f t="shared" si="14"/>
        <v/>
      </c>
      <c r="O42" s="189"/>
      <c r="P42" s="75" t="str">
        <f t="shared" si="5"/>
        <v/>
      </c>
      <c r="Q42" s="75"/>
      <c r="R42" s="75" t="str">
        <f t="shared" si="6"/>
        <v/>
      </c>
      <c r="S42" s="75"/>
      <c r="T42" s="75" t="str">
        <f t="shared" si="7"/>
        <v/>
      </c>
      <c r="U42" s="75">
        <f>(('Breeding costs'!N43*'Breeding costs'!J43)/100)*f_cost_adjustment</f>
        <v>2.5269306831718548</v>
      </c>
      <c r="V42" s="151">
        <f t="shared" si="8"/>
        <v>2.4773830227175044</v>
      </c>
      <c r="W42" s="342">
        <f t="shared" si="15"/>
        <v>2.4773830227175044</v>
      </c>
      <c r="X42" s="343">
        <f>IF(Impact!S40="",0,Impact!S40)</f>
        <v>528.94950847452014</v>
      </c>
      <c r="Y42" s="343">
        <f t="shared" si="17"/>
        <v>526.47212545180264</v>
      </c>
      <c r="Z42" s="342">
        <f>W42/(1+Parameters!f_discount)^$E42</f>
        <v>1.6767903445968164</v>
      </c>
      <c r="AA42" s="343">
        <f>X42/(1+Parameters!f_discount)^$E42</f>
        <v>358.01384786128187</v>
      </c>
      <c r="AB42" s="344">
        <f t="shared" si="16"/>
        <v>356.33705751668504</v>
      </c>
    </row>
    <row r="43" spans="1:28" x14ac:dyDescent="0.35">
      <c r="A43" s="3"/>
      <c r="B43" s="100">
        <v>2013</v>
      </c>
      <c r="C43" s="203">
        <v>-0.2</v>
      </c>
      <c r="D43" s="185">
        <v>101.8</v>
      </c>
      <c r="E43" s="109">
        <v>7</v>
      </c>
      <c r="F43" s="199"/>
      <c r="G43" s="172" t="str">
        <f t="shared" si="0"/>
        <v/>
      </c>
      <c r="H43" s="173"/>
      <c r="I43" s="173"/>
      <c r="J43" s="172" t="str">
        <f t="shared" si="13"/>
        <v/>
      </c>
      <c r="K43" s="167"/>
      <c r="L43" s="76" t="str">
        <f t="shared" si="3"/>
        <v/>
      </c>
      <c r="M43" s="183">
        <v>3</v>
      </c>
      <c r="N43" s="168" t="str">
        <f t="shared" si="14"/>
        <v/>
      </c>
      <c r="O43" s="189"/>
      <c r="P43" s="75" t="str">
        <f t="shared" si="5"/>
        <v/>
      </c>
      <c r="Q43" s="75"/>
      <c r="R43" s="75" t="str">
        <f t="shared" si="6"/>
        <v/>
      </c>
      <c r="S43" s="75"/>
      <c r="T43" s="75" t="str">
        <f t="shared" si="7"/>
        <v/>
      </c>
      <c r="U43" s="75">
        <f>(('Breeding costs'!N44*'Breeding costs'!J44)/100)*f_cost_adjustment</f>
        <v>2.5269306831718548</v>
      </c>
      <c r="V43" s="151">
        <f t="shared" si="8"/>
        <v>2.4822501799330596</v>
      </c>
      <c r="W43" s="342">
        <f t="shared" si="15"/>
        <v>2.4822501799330596</v>
      </c>
      <c r="X43" s="343">
        <f>IF(Impact!S41="",0,Impact!S41)</f>
        <v>676.55487850373106</v>
      </c>
      <c r="Y43" s="343">
        <f t="shared" si="17"/>
        <v>674.07262832379797</v>
      </c>
      <c r="Z43" s="342">
        <f>W43/(1+Parameters!f_discount)^$E43</f>
        <v>1.7640888595905602</v>
      </c>
      <c r="AA43" s="343">
        <f>X43/(1+Parameters!f_discount)^$E43</f>
        <v>480.81492096105433</v>
      </c>
      <c r="AB43" s="344">
        <f t="shared" si="16"/>
        <v>479.05083210146375</v>
      </c>
    </row>
    <row r="44" spans="1:28" x14ac:dyDescent="0.35">
      <c r="A44" s="3"/>
      <c r="B44" s="100">
        <v>2014</v>
      </c>
      <c r="C44" s="203">
        <v>0</v>
      </c>
      <c r="D44" s="185">
        <v>101.8</v>
      </c>
      <c r="E44" s="109">
        <v>6</v>
      </c>
      <c r="F44" s="199"/>
      <c r="G44" s="172" t="str">
        <f t="shared" si="0"/>
        <v/>
      </c>
      <c r="H44" s="173"/>
      <c r="I44" s="173"/>
      <c r="J44" s="172" t="str">
        <f t="shared" si="13"/>
        <v/>
      </c>
      <c r="K44" s="167"/>
      <c r="L44" s="76" t="str">
        <f t="shared" si="3"/>
        <v/>
      </c>
      <c r="M44" s="183">
        <v>3</v>
      </c>
      <c r="N44" s="168" t="str">
        <f t="shared" si="14"/>
        <v/>
      </c>
      <c r="O44" s="189"/>
      <c r="P44" s="75" t="str">
        <f t="shared" si="5"/>
        <v/>
      </c>
      <c r="Q44" s="75"/>
      <c r="R44" s="75" t="str">
        <f t="shared" si="6"/>
        <v/>
      </c>
      <c r="S44" s="75"/>
      <c r="T44" s="75" t="str">
        <f t="shared" si="7"/>
        <v/>
      </c>
      <c r="U44" s="75">
        <f>(('Breeding costs'!N45*'Breeding costs'!J45)/100)*f_cost_adjustment</f>
        <v>2.5269306831718548</v>
      </c>
      <c r="V44" s="151">
        <f t="shared" si="8"/>
        <v>2.4822501799330596</v>
      </c>
      <c r="W44" s="342">
        <f t="shared" si="15"/>
        <v>2.4822501799330596</v>
      </c>
      <c r="X44" s="343">
        <f>IF(Impact!S42="",0,Impact!S42)</f>
        <v>982.18872577830348</v>
      </c>
      <c r="Y44" s="343">
        <f t="shared" si="17"/>
        <v>979.70647559837039</v>
      </c>
      <c r="Z44" s="342">
        <f>W44/(1+Parameters!f_discount)^$E44</f>
        <v>1.8522933025700885</v>
      </c>
      <c r="AA44" s="343">
        <f>X44/(1+Parameters!f_discount)^$E44</f>
        <v>732.92434957868068</v>
      </c>
      <c r="AB44" s="344">
        <f t="shared" si="16"/>
        <v>731.07205627611063</v>
      </c>
    </row>
    <row r="45" spans="1:28" x14ac:dyDescent="0.35">
      <c r="A45" s="3"/>
      <c r="B45" s="100">
        <v>2015</v>
      </c>
      <c r="C45" s="203">
        <v>-1.1000000000000001</v>
      </c>
      <c r="D45" s="185">
        <v>100.6</v>
      </c>
      <c r="E45" s="109">
        <v>5</v>
      </c>
      <c r="F45" s="199"/>
      <c r="G45" s="172" t="str">
        <f t="shared" si="0"/>
        <v/>
      </c>
      <c r="H45" s="173"/>
      <c r="I45" s="173"/>
      <c r="J45" s="172" t="str">
        <f t="shared" si="13"/>
        <v/>
      </c>
      <c r="K45" s="167"/>
      <c r="L45" s="76" t="str">
        <f t="shared" si="3"/>
        <v/>
      </c>
      <c r="M45" s="183">
        <v>3</v>
      </c>
      <c r="N45" s="168" t="str">
        <f t="shared" si="14"/>
        <v/>
      </c>
      <c r="O45" s="189"/>
      <c r="P45" s="75" t="str">
        <f t="shared" si="5"/>
        <v/>
      </c>
      <c r="Q45" s="75"/>
      <c r="R45" s="75" t="str">
        <f t="shared" si="6"/>
        <v/>
      </c>
      <c r="S45" s="75"/>
      <c r="T45" s="75" t="str">
        <f t="shared" si="7"/>
        <v/>
      </c>
      <c r="U45" s="75">
        <f>(('Breeding costs'!N46*'Breeding costs'!J46)/100)*f_cost_adjustment</f>
        <v>2.5269306831718548</v>
      </c>
      <c r="V45" s="151">
        <f t="shared" si="8"/>
        <v>2.5118595260157601</v>
      </c>
      <c r="W45" s="342">
        <f t="shared" si="15"/>
        <v>2.5118595260157601</v>
      </c>
      <c r="X45" s="343">
        <f>IF(Impact!S43="",0,Impact!S43)</f>
        <v>1023.3831072280032</v>
      </c>
      <c r="Y45" s="343">
        <f t="shared" si="17"/>
        <v>1020.8712477019874</v>
      </c>
      <c r="Z45" s="342">
        <f>W45/(1+Parameters!f_discount)^$E45</f>
        <v>1.9681076651264089</v>
      </c>
      <c r="AA45" s="343">
        <f>X45/(1+Parameters!f_discount)^$E45</f>
        <v>801.84744283493717</v>
      </c>
      <c r="AB45" s="344">
        <f t="shared" si="16"/>
        <v>799.87933516981082</v>
      </c>
    </row>
    <row r="46" spans="1:28" x14ac:dyDescent="0.35">
      <c r="A46" s="3"/>
      <c r="B46" s="100">
        <v>2016</v>
      </c>
      <c r="C46" s="203">
        <v>-0.4</v>
      </c>
      <c r="D46" s="185">
        <v>100.2</v>
      </c>
      <c r="E46" s="109">
        <v>4</v>
      </c>
      <c r="F46" s="199"/>
      <c r="G46" s="172" t="str">
        <f t="shared" si="0"/>
        <v/>
      </c>
      <c r="H46" s="173"/>
      <c r="I46" s="173"/>
      <c r="J46" s="172" t="str">
        <f t="shared" si="13"/>
        <v/>
      </c>
      <c r="K46" s="167"/>
      <c r="L46" s="76" t="str">
        <f t="shared" si="3"/>
        <v/>
      </c>
      <c r="M46" s="183">
        <v>3</v>
      </c>
      <c r="N46" s="168" t="str">
        <f t="shared" si="14"/>
        <v/>
      </c>
      <c r="O46" s="189"/>
      <c r="P46" s="75" t="str">
        <f t="shared" si="5"/>
        <v/>
      </c>
      <c r="Q46" s="75"/>
      <c r="R46" s="75" t="str">
        <f t="shared" si="6"/>
        <v/>
      </c>
      <c r="S46" s="75"/>
      <c r="T46" s="75" t="str">
        <f t="shared" si="7"/>
        <v/>
      </c>
      <c r="U46" s="75">
        <f>(('Breeding costs'!N47*'Breeding costs'!J47)/100)*f_cost_adjustment</f>
        <v>2.5269306831718548</v>
      </c>
      <c r="V46" s="151">
        <f t="shared" si="8"/>
        <v>2.5218869093531482</v>
      </c>
      <c r="W46" s="342">
        <f t="shared" si="15"/>
        <v>2.5218869093531482</v>
      </c>
      <c r="X46" s="343">
        <f>IF(Impact!S44="",0,Impact!S44)</f>
        <v>757.51643069665579</v>
      </c>
      <c r="Y46" s="343">
        <f t="shared" si="17"/>
        <v>754.99454378730263</v>
      </c>
      <c r="Z46" s="342">
        <f>W46/(1+Parameters!f_discount)^$E46</f>
        <v>2.0747626014700855</v>
      </c>
      <c r="AA46" s="343">
        <f>X46/(1+Parameters!f_discount)^$E46</f>
        <v>623.21064222965185</v>
      </c>
      <c r="AB46" s="344">
        <f t="shared" si="16"/>
        <v>621.13587962818178</v>
      </c>
    </row>
    <row r="47" spans="1:28" x14ac:dyDescent="0.35">
      <c r="A47" s="3"/>
      <c r="B47" s="100">
        <v>2017</v>
      </c>
      <c r="C47" s="203">
        <v>0.5</v>
      </c>
      <c r="D47" s="185">
        <v>100.7</v>
      </c>
      <c r="E47" s="109">
        <v>3</v>
      </c>
      <c r="F47" s="199"/>
      <c r="G47" s="172" t="str">
        <f t="shared" si="0"/>
        <v/>
      </c>
      <c r="H47" s="173"/>
      <c r="I47" s="173"/>
      <c r="J47" s="172" t="str">
        <f t="shared" si="13"/>
        <v/>
      </c>
      <c r="K47" s="167"/>
      <c r="L47" s="76" t="str">
        <f t="shared" si="3"/>
        <v/>
      </c>
      <c r="M47" s="183">
        <v>3</v>
      </c>
      <c r="N47" s="168" t="str">
        <f t="shared" si="14"/>
        <v/>
      </c>
      <c r="O47" s="189"/>
      <c r="P47" s="75" t="str">
        <f t="shared" si="5"/>
        <v/>
      </c>
      <c r="Q47" s="75"/>
      <c r="R47" s="75" t="str">
        <f t="shared" si="6"/>
        <v/>
      </c>
      <c r="S47" s="75"/>
      <c r="T47" s="75" t="str">
        <f t="shared" si="7"/>
        <v/>
      </c>
      <c r="U47" s="75">
        <f>(('Breeding costs'!N48*'Breeding costs'!J48)/100)*f_cost_adjustment</f>
        <v>2.5269306831718548</v>
      </c>
      <c r="V47" s="151">
        <f t="shared" si="8"/>
        <v>2.5093651272808883</v>
      </c>
      <c r="W47" s="342">
        <f t="shared" si="15"/>
        <v>2.5093651272808883</v>
      </c>
      <c r="X47" s="343">
        <f>IF(Impact!S45="",0,Impact!S45)</f>
        <v>1188.6136352715898</v>
      </c>
      <c r="Y47" s="343">
        <f t="shared" si="17"/>
        <v>1186.1042701443089</v>
      </c>
      <c r="Z47" s="342">
        <f>W47/(1+Parameters!f_discount)^$E47</f>
        <v>2.167683945388954</v>
      </c>
      <c r="AA47" s="343">
        <f>X47/(1+Parameters!f_discount)^$E47</f>
        <v>1026.7691482747778</v>
      </c>
      <c r="AB47" s="344">
        <f t="shared" si="16"/>
        <v>1024.6014643293888</v>
      </c>
    </row>
    <row r="48" spans="1:28" x14ac:dyDescent="0.35">
      <c r="A48" s="3"/>
      <c r="B48" s="100">
        <v>2018</v>
      </c>
      <c r="C48" s="203">
        <v>0.9</v>
      </c>
      <c r="D48" s="185">
        <v>101.7</v>
      </c>
      <c r="E48" s="109">
        <v>2</v>
      </c>
      <c r="F48" s="199"/>
      <c r="G48" s="172" t="str">
        <f t="shared" si="0"/>
        <v/>
      </c>
      <c r="H48" s="173"/>
      <c r="I48" s="173"/>
      <c r="J48" s="172" t="str">
        <f t="shared" si="13"/>
        <v/>
      </c>
      <c r="K48" s="167"/>
      <c r="L48" s="76" t="str">
        <f t="shared" si="3"/>
        <v/>
      </c>
      <c r="M48" s="183">
        <v>3</v>
      </c>
      <c r="N48" s="168" t="str">
        <f t="shared" si="14"/>
        <v/>
      </c>
      <c r="O48" s="189"/>
      <c r="P48" s="75" t="str">
        <f t="shared" si="5"/>
        <v/>
      </c>
      <c r="Q48" s="75"/>
      <c r="R48" s="75" t="str">
        <f t="shared" si="6"/>
        <v/>
      </c>
      <c r="S48" s="75"/>
      <c r="T48" s="75" t="str">
        <f t="shared" si="7"/>
        <v/>
      </c>
      <c r="U48" s="75">
        <f>(('Breeding costs'!N49*'Breeding costs'!J49)/100)*f_cost_adjustment</f>
        <v>2.5269306831718548</v>
      </c>
      <c r="V48" s="151">
        <f t="shared" si="8"/>
        <v>2.4846909372387951</v>
      </c>
      <c r="W48" s="342">
        <f t="shared" si="15"/>
        <v>2.4846909372387951</v>
      </c>
      <c r="X48" s="343">
        <f>IF(Impact!S46="",0,Impact!S46)</f>
        <v>1257.5719949863994</v>
      </c>
      <c r="Y48" s="343">
        <f t="shared" si="17"/>
        <v>1255.0873040491606</v>
      </c>
      <c r="Z48" s="342">
        <f>W48/(1+Parameters!f_discount)^$E48</f>
        <v>2.2536879249331472</v>
      </c>
      <c r="AA48" s="343">
        <f>X48/(1+Parameters!f_discount)^$E48</f>
        <v>1140.6548707359632</v>
      </c>
      <c r="AB48" s="344">
        <f t="shared" si="16"/>
        <v>1138.4011828110301</v>
      </c>
    </row>
    <row r="49" spans="1:28" x14ac:dyDescent="0.35">
      <c r="A49" s="3"/>
      <c r="B49" s="100">
        <v>2019</v>
      </c>
      <c r="C49" s="203">
        <v>0.4</v>
      </c>
      <c r="D49" s="185">
        <v>102</v>
      </c>
      <c r="E49" s="109">
        <v>1</v>
      </c>
      <c r="F49" s="199"/>
      <c r="G49" s="172" t="str">
        <f t="shared" si="0"/>
        <v/>
      </c>
      <c r="H49" s="173"/>
      <c r="I49" s="173"/>
      <c r="J49" s="172" t="str">
        <f t="shared" si="13"/>
        <v/>
      </c>
      <c r="K49" s="167"/>
      <c r="L49" s="76" t="str">
        <f t="shared" si="3"/>
        <v/>
      </c>
      <c r="M49" s="183">
        <v>3</v>
      </c>
      <c r="N49" s="168" t="str">
        <f t="shared" si="14"/>
        <v/>
      </c>
      <c r="O49" s="189"/>
      <c r="P49" s="75" t="str">
        <f t="shared" si="5"/>
        <v/>
      </c>
      <c r="Q49" s="75"/>
      <c r="R49" s="75" t="str">
        <f t="shared" si="6"/>
        <v/>
      </c>
      <c r="S49" s="75"/>
      <c r="T49" s="75" t="str">
        <f t="shared" si="7"/>
        <v/>
      </c>
      <c r="U49" s="75">
        <f>(('Breeding costs'!N50*'Breeding costs'!J50)/100)*f_cost_adjustment</f>
        <v>2.5269306831718548</v>
      </c>
      <c r="V49" s="151">
        <f t="shared" si="8"/>
        <v>2.4773830227175044</v>
      </c>
      <c r="W49" s="342">
        <f t="shared" si="15"/>
        <v>2.4773830227175044</v>
      </c>
      <c r="X49" s="343">
        <f>IF(Impact!S47="",0,Impact!S47)</f>
        <v>1386.8954261625508</v>
      </c>
      <c r="Y49" s="343">
        <f t="shared" si="17"/>
        <v>1384.4180431398333</v>
      </c>
      <c r="Z49" s="342">
        <f>W49/(1+Parameters!f_discount)^$E49</f>
        <v>2.3594124025880991</v>
      </c>
      <c r="AA49" s="343">
        <f>X49/(1+Parameters!f_discount)^$E49</f>
        <v>1320.8527868214769</v>
      </c>
      <c r="AB49" s="344">
        <f t="shared" si="16"/>
        <v>1318.4933744188888</v>
      </c>
    </row>
    <row r="50" spans="1:28" x14ac:dyDescent="0.35">
      <c r="A50" s="3"/>
      <c r="B50" s="64">
        <v>2020</v>
      </c>
      <c r="C50" s="134"/>
      <c r="D50" s="192">
        <f>FORECAST(B50,$D$45:D49,$B$45:B49)</f>
        <v>102.32999999999993</v>
      </c>
      <c r="E50" s="135">
        <v>2</v>
      </c>
      <c r="F50" s="200"/>
      <c r="G50" s="74"/>
      <c r="H50" s="171"/>
      <c r="I50" s="171"/>
      <c r="J50" s="74"/>
      <c r="K50" s="72"/>
      <c r="L50" s="74" t="str">
        <f t="shared" si="3"/>
        <v/>
      </c>
      <c r="M50" s="74"/>
      <c r="N50" s="78" t="str">
        <f t="shared" ref="N50:N60" si="18">IF(OR(M50="",L50=""),"",L50/M50)</f>
        <v/>
      </c>
      <c r="O50" s="190"/>
      <c r="P50" s="71"/>
      <c r="Q50" s="71"/>
      <c r="R50" s="71"/>
      <c r="S50" s="71"/>
      <c r="T50" s="71"/>
      <c r="U50" s="71">
        <f>(('Breeding costs'!N51*'Breeding costs'!J51)/100)*f_cost_adjustment</f>
        <v>2.5269306831718548</v>
      </c>
      <c r="V50" s="152">
        <f t="shared" si="8"/>
        <v>2.4693938074580832</v>
      </c>
      <c r="W50" s="348">
        <f>SUM(P50,R50,T50,V50)</f>
        <v>2.4693938074580832</v>
      </c>
      <c r="X50" s="349">
        <f>IF(Impact!S48="",0,Impact!S48)</f>
        <v>1528.4889037018274</v>
      </c>
      <c r="Y50" s="349">
        <f>IF(OR(W50="",X50=""),"",X50-W50)</f>
        <v>1526.0195098943693</v>
      </c>
      <c r="Z50" s="350">
        <f>W50/(1+Parameters!f_discount)^$E50</f>
        <v>2.2398129772862432</v>
      </c>
      <c r="AA50" s="351">
        <f>X50/(1+Parameters!f_discount)^$E50</f>
        <v>1386.384493153585</v>
      </c>
      <c r="AB50" s="352">
        <f t="shared" si="16"/>
        <v>1384.1446801762988</v>
      </c>
    </row>
    <row r="51" spans="1:28" x14ac:dyDescent="0.35">
      <c r="A51" s="3"/>
      <c r="B51" s="64">
        <v>2021</v>
      </c>
      <c r="C51" s="134"/>
      <c r="D51" s="192">
        <f>FORECAST(B51,$D$45:D50,$B$45:B50)</f>
        <v>102.75999999999988</v>
      </c>
      <c r="E51" s="135">
        <v>3</v>
      </c>
      <c r="F51" s="200"/>
      <c r="G51" s="74"/>
      <c r="H51" s="171"/>
      <c r="I51" s="171"/>
      <c r="J51" s="74"/>
      <c r="K51" s="72"/>
      <c r="L51" s="74" t="str">
        <f t="shared" si="3"/>
        <v/>
      </c>
      <c r="M51" s="74"/>
      <c r="N51" s="78" t="str">
        <f t="shared" si="18"/>
        <v/>
      </c>
      <c r="O51" s="190"/>
      <c r="P51" s="71"/>
      <c r="Q51" s="71"/>
      <c r="R51" s="71"/>
      <c r="S51" s="71"/>
      <c r="T51" s="71"/>
      <c r="U51" s="71">
        <f>(('Breeding costs'!N52*'Breeding costs'!J52)/100)*f_cost_adjustment</f>
        <v>2.5269306831718548</v>
      </c>
      <c r="V51" s="152">
        <f t="shared" si="8"/>
        <v>2.4590606103268371</v>
      </c>
      <c r="W51" s="348">
        <f t="shared" si="15"/>
        <v>2.4590606103268371</v>
      </c>
      <c r="X51" s="349">
        <f>IF(Impact!S49="",0,Impact!S49)</f>
        <v>1646.2051382917132</v>
      </c>
      <c r="Y51" s="349">
        <f t="shared" ref="Y51:Y60" si="19">IF(OR(W51="",X51=""),"",X51-W51)</f>
        <v>1643.7460776813864</v>
      </c>
      <c r="Z51" s="350">
        <f>W51/(1+Parameters!f_discount)^$E51</f>
        <v>2.1242290122680805</v>
      </c>
      <c r="AA51" s="351">
        <f>X51/(1+Parameters!f_discount)^$E51</f>
        <v>1422.0538933520897</v>
      </c>
      <c r="AB51" s="352">
        <f t="shared" si="16"/>
        <v>1419.9296643398216</v>
      </c>
    </row>
    <row r="52" spans="1:28" x14ac:dyDescent="0.35">
      <c r="A52" s="3"/>
      <c r="B52" s="64">
        <v>2022</v>
      </c>
      <c r="C52" s="134"/>
      <c r="D52" s="192">
        <f>FORECAST(B52,$D$45:D51,$B$45:B51)</f>
        <v>103.18999999999994</v>
      </c>
      <c r="E52" s="135">
        <v>4</v>
      </c>
      <c r="F52" s="200"/>
      <c r="G52" s="74"/>
      <c r="H52" s="171"/>
      <c r="I52" s="171"/>
      <c r="J52" s="74"/>
      <c r="K52" s="72"/>
      <c r="L52" s="74" t="str">
        <f t="shared" si="3"/>
        <v/>
      </c>
      <c r="M52" s="74"/>
      <c r="N52" s="78" t="str">
        <f t="shared" si="18"/>
        <v/>
      </c>
      <c r="O52" s="190"/>
      <c r="P52" s="71"/>
      <c r="Q52" s="71"/>
      <c r="R52" s="71"/>
      <c r="S52" s="71"/>
      <c r="T52" s="71"/>
      <c r="U52" s="71">
        <f>(('Breeding costs'!N53*'Breeding costs'!J53)/100)*f_cost_adjustment</f>
        <v>2.5269306831718548</v>
      </c>
      <c r="V52" s="152">
        <f t="shared" si="8"/>
        <v>2.4488135315164805</v>
      </c>
      <c r="W52" s="348">
        <f t="shared" si="15"/>
        <v>2.4488135315164805</v>
      </c>
      <c r="X52" s="349">
        <f>IF(Impact!S50="",0,Impact!S50)</f>
        <v>1744.0857625373394</v>
      </c>
      <c r="Y52" s="349">
        <f t="shared" si="19"/>
        <v>1741.636949005823</v>
      </c>
      <c r="Z52" s="350">
        <f>W52/(1+Parameters!f_discount)^$E52</f>
        <v>2.0146449526824566</v>
      </c>
      <c r="AA52" s="351">
        <f>X52/(1+Parameters!f_discount)^$E52</f>
        <v>1434.8636730887558</v>
      </c>
      <c r="AB52" s="352">
        <f t="shared" si="16"/>
        <v>1432.8490281360735</v>
      </c>
    </row>
    <row r="53" spans="1:28" x14ac:dyDescent="0.35">
      <c r="A53" s="3"/>
      <c r="B53" s="64">
        <v>2023</v>
      </c>
      <c r="C53" s="134"/>
      <c r="D53" s="192">
        <f>FORECAST(B53,$D$45:D52,$B$45:B52)</f>
        <v>103.61999999999989</v>
      </c>
      <c r="E53" s="135">
        <v>5</v>
      </c>
      <c r="F53" s="200"/>
      <c r="G53" s="74"/>
      <c r="H53" s="171"/>
      <c r="I53" s="171"/>
      <c r="J53" s="74"/>
      <c r="K53" s="72"/>
      <c r="L53" s="74"/>
      <c r="M53" s="74"/>
      <c r="N53" s="78"/>
      <c r="O53" s="190"/>
      <c r="P53" s="71"/>
      <c r="Q53" s="71"/>
      <c r="R53" s="71"/>
      <c r="S53" s="71"/>
      <c r="T53" s="71"/>
      <c r="U53" s="71">
        <f>(('Breeding costs'!N54*'Breeding costs'!J54)/100)*f_cost_adjustment</f>
        <v>2.5269306831718548</v>
      </c>
      <c r="V53" s="152">
        <f t="shared" si="8"/>
        <v>2.4386514989112693</v>
      </c>
      <c r="W53" s="348">
        <f t="shared" si="15"/>
        <v>2.4386514989112693</v>
      </c>
      <c r="X53" s="349">
        <f>IF(Impact!S51="",0,Impact!S51)</f>
        <v>1823.1088409425365</v>
      </c>
      <c r="Y53" s="349">
        <f t="shared" si="19"/>
        <v>1820.6701894436253</v>
      </c>
      <c r="Z53" s="350">
        <f>W53/(1+Parameters!f_discount)^$E53</f>
        <v>1.9107472602945081</v>
      </c>
      <c r="AA53" s="351">
        <f>X53/(1+Parameters!f_discount)^$E53</f>
        <v>1428.4534811984611</v>
      </c>
      <c r="AB53" s="352">
        <f t="shared" si="16"/>
        <v>1426.5427339381665</v>
      </c>
    </row>
    <row r="54" spans="1:28" x14ac:dyDescent="0.35">
      <c r="A54" s="3"/>
      <c r="B54" s="64">
        <v>2024</v>
      </c>
      <c r="C54" s="134"/>
      <c r="D54" s="192">
        <f>FORECAST(B54,$D$45:D53,$B$45:B53)</f>
        <v>104.04999999999995</v>
      </c>
      <c r="E54" s="135">
        <v>6</v>
      </c>
      <c r="F54" s="200"/>
      <c r="G54" s="74"/>
      <c r="H54" s="171"/>
      <c r="I54" s="171"/>
      <c r="J54" s="74"/>
      <c r="K54" s="72"/>
      <c r="L54" s="74"/>
      <c r="M54" s="74"/>
      <c r="N54" s="78"/>
      <c r="O54" s="190"/>
      <c r="P54" s="71"/>
      <c r="Q54" s="71"/>
      <c r="R54" s="71"/>
      <c r="S54" s="71"/>
      <c r="T54" s="71"/>
      <c r="U54" s="71">
        <f>(('Breeding costs'!N55*'Breeding costs'!J55)/100)*f_cost_adjustment</f>
        <v>2.5269306831718548</v>
      </c>
      <c r="V54" s="152">
        <f t="shared" si="8"/>
        <v>2.4285734581180738</v>
      </c>
      <c r="W54" s="348">
        <f t="shared" si="15"/>
        <v>2.4285734581180738</v>
      </c>
      <c r="X54" s="349">
        <f>IF(Impact!S52="",0,Impact!S52)</f>
        <v>1885.4160636133386</v>
      </c>
      <c r="Y54" s="349">
        <f t="shared" si="19"/>
        <v>1882.9874901552205</v>
      </c>
      <c r="Z54" s="350">
        <f>W54/(1+Parameters!f_discount)^$E54</f>
        <v>1.8122389063107649</v>
      </c>
      <c r="AA54" s="351">
        <f>X54/(1+Parameters!f_discount)^$E54</f>
        <v>1406.9264957342966</v>
      </c>
      <c r="AB54" s="352">
        <f t="shared" si="16"/>
        <v>1405.1142568279859</v>
      </c>
    </row>
    <row r="55" spans="1:28" x14ac:dyDescent="0.35">
      <c r="A55" s="3"/>
      <c r="B55" s="64">
        <v>2025</v>
      </c>
      <c r="C55" s="134"/>
      <c r="D55" s="192">
        <f>FORECAST(B55,$D$45:D54,$B$45:B54)</f>
        <v>104.4799999999999</v>
      </c>
      <c r="E55" s="135">
        <v>7</v>
      </c>
      <c r="F55" s="200"/>
      <c r="G55" s="74"/>
      <c r="H55" s="171"/>
      <c r="I55" s="171"/>
      <c r="J55" s="74"/>
      <c r="K55" s="72"/>
      <c r="L55" s="74"/>
      <c r="M55" s="74"/>
      <c r="N55" s="78"/>
      <c r="O55" s="190"/>
      <c r="P55" s="71"/>
      <c r="Q55" s="71"/>
      <c r="R55" s="71"/>
      <c r="S55" s="71"/>
      <c r="T55" s="71"/>
      <c r="U55" s="71">
        <f>(('Breeding costs'!N56*'Breeding costs'!J56)/100)*f_cost_adjustment</f>
        <v>2.5269306831718548</v>
      </c>
      <c r="V55" s="152">
        <f t="shared" si="8"/>
        <v>2.4185783721017007</v>
      </c>
      <c r="W55" s="348">
        <f t="shared" si="15"/>
        <v>2.4185783721017007</v>
      </c>
      <c r="X55" s="349">
        <f>IF(Impact!S53="",0,Impact!S53)</f>
        <v>1933.6463125677965</v>
      </c>
      <c r="Y55" s="349">
        <f t="shared" si="19"/>
        <v>1931.2277341956949</v>
      </c>
      <c r="Z55" s="350">
        <f>W55/(1+Parameters!f_discount)^$E55</f>
        <v>1.7188384945091804</v>
      </c>
      <c r="AA55" s="351">
        <f>X55/(1+Parameters!f_discount)^$E55</f>
        <v>1374.2063334168861</v>
      </c>
      <c r="AB55" s="352">
        <f t="shared" si="16"/>
        <v>1372.487494922377</v>
      </c>
    </row>
    <row r="56" spans="1:28" x14ac:dyDescent="0.35">
      <c r="A56" s="3"/>
      <c r="B56" s="64">
        <v>2026</v>
      </c>
      <c r="C56" s="134"/>
      <c r="D56" s="192">
        <f>FORECAST(B56,$D$45:D55,$B$45:B55)</f>
        <v>104.90999999999985</v>
      </c>
      <c r="E56" s="135">
        <v>8</v>
      </c>
      <c r="F56" s="200"/>
      <c r="G56" s="74"/>
      <c r="H56" s="171"/>
      <c r="I56" s="171"/>
      <c r="J56" s="74"/>
      <c r="K56" s="72"/>
      <c r="L56" s="74"/>
      <c r="M56" s="74"/>
      <c r="N56" s="78"/>
      <c r="O56" s="190"/>
      <c r="P56" s="71"/>
      <c r="Q56" s="71"/>
      <c r="R56" s="71"/>
      <c r="S56" s="71"/>
      <c r="T56" s="71"/>
      <c r="U56" s="71">
        <f>(('Breeding costs'!N57*'Breeding costs'!J57)/100)*f_cost_adjustment</f>
        <v>2.5269306831718548</v>
      </c>
      <c r="V56" s="152">
        <f t="shared" si="8"/>
        <v>2.408665220829147</v>
      </c>
      <c r="W56" s="348">
        <f t="shared" si="15"/>
        <v>2.408665220829147</v>
      </c>
      <c r="X56" s="349">
        <f>IF(Impact!S54="",0,Impact!S54)</f>
        <v>1970.4625363984251</v>
      </c>
      <c r="Y56" s="349">
        <f t="shared" si="19"/>
        <v>1968.053871177596</v>
      </c>
      <c r="Z56" s="350">
        <f>W56/(1+Parameters!f_discount)^$E56</f>
        <v>1.6302794314066869</v>
      </c>
      <c r="AA56" s="351">
        <f>X56/(1+Parameters!f_discount)^$E56</f>
        <v>1333.6866060373388</v>
      </c>
      <c r="AB56" s="352">
        <f t="shared" si="16"/>
        <v>1332.0563266059321</v>
      </c>
    </row>
    <row r="57" spans="1:28" x14ac:dyDescent="0.35">
      <c r="A57" s="3"/>
      <c r="B57" s="64">
        <v>2027</v>
      </c>
      <c r="C57" s="134"/>
      <c r="D57" s="192">
        <f>FORECAST(B57,$D$45:D56,$B$45:B56)</f>
        <v>105.33999999999992</v>
      </c>
      <c r="E57" s="135">
        <v>9</v>
      </c>
      <c r="F57" s="200"/>
      <c r="G57" s="74"/>
      <c r="H57" s="171"/>
      <c r="I57" s="171"/>
      <c r="J57" s="74"/>
      <c r="K57" s="72"/>
      <c r="L57" s="74" t="str">
        <f>IF(OR(D57="",K57=""),"",K57*100/D57)</f>
        <v/>
      </c>
      <c r="M57" s="74"/>
      <c r="N57" s="78" t="str">
        <f t="shared" si="18"/>
        <v/>
      </c>
      <c r="O57" s="190"/>
      <c r="P57" s="71"/>
      <c r="Q57" s="71"/>
      <c r="R57" s="71"/>
      <c r="S57" s="71"/>
      <c r="T57" s="71"/>
      <c r="U57" s="71">
        <f>(('Breeding costs'!N58*'Breeding costs'!J58)/100)*f_cost_adjustment</f>
        <v>2.5269306831718548</v>
      </c>
      <c r="V57" s="152">
        <f t="shared" si="8"/>
        <v>2.3988330009225902</v>
      </c>
      <c r="W57" s="348">
        <f t="shared" si="15"/>
        <v>2.3988330009225902</v>
      </c>
      <c r="X57" s="349">
        <f>IF(Impact!S55="",0,Impact!S55)</f>
        <v>1998.2794654405216</v>
      </c>
      <c r="Y57" s="349">
        <f t="shared" si="19"/>
        <v>1995.8806324395989</v>
      </c>
      <c r="Z57" s="350">
        <f>W57/(1+Parameters!f_discount)^$E57</f>
        <v>1.5463091409121972</v>
      </c>
      <c r="AA57" s="351">
        <f>X57/(1+Parameters!f_discount)^$E57</f>
        <v>1288.1087605178939</v>
      </c>
      <c r="AB57" s="352">
        <f t="shared" si="16"/>
        <v>1286.5624513769817</v>
      </c>
    </row>
    <row r="58" spans="1:28" x14ac:dyDescent="0.35">
      <c r="A58" s="3"/>
      <c r="B58" s="64">
        <v>2028</v>
      </c>
      <c r="C58" s="134"/>
      <c r="D58" s="192">
        <f>FORECAST(B58,$D$45:D57,$B$45:B57)</f>
        <v>105.76999999999987</v>
      </c>
      <c r="E58" s="135">
        <v>10</v>
      </c>
      <c r="F58" s="200"/>
      <c r="G58" s="74"/>
      <c r="H58" s="171"/>
      <c r="I58" s="171"/>
      <c r="J58" s="74"/>
      <c r="K58" s="72"/>
      <c r="L58" s="74"/>
      <c r="M58" s="74"/>
      <c r="N58" s="78"/>
      <c r="O58" s="190"/>
      <c r="P58" s="71"/>
      <c r="Q58" s="71"/>
      <c r="R58" s="71"/>
      <c r="S58" s="71"/>
      <c r="T58" s="71"/>
      <c r="U58" s="71">
        <f>(('Breeding costs'!N59*'Breeding costs'!J59)/100)*f_cost_adjustment</f>
        <v>2.5269306831718548</v>
      </c>
      <c r="V58" s="152">
        <f t="shared" si="8"/>
        <v>2.389080725320845</v>
      </c>
      <c r="W58" s="348">
        <f t="shared" si="15"/>
        <v>2.389080725320845</v>
      </c>
      <c r="X58" s="349">
        <f>IF(Impact!S56="",0,Impact!S56)</f>
        <v>2019.1457764253912</v>
      </c>
      <c r="Y58" s="349">
        <f t="shared" si="19"/>
        <v>2016.7566957000704</v>
      </c>
      <c r="Z58" s="350">
        <f>W58/(1+Parameters!f_discount)^$E58</f>
        <v>1.4666883210532371</v>
      </c>
      <c r="AA58" s="351">
        <f>X58/(1+Parameters!f_discount)^$E58</f>
        <v>1239.5803529783946</v>
      </c>
      <c r="AB58" s="352">
        <f t="shared" si="16"/>
        <v>1238.1136646573414</v>
      </c>
    </row>
    <row r="59" spans="1:28" x14ac:dyDescent="0.35">
      <c r="A59" s="3"/>
      <c r="B59" s="64">
        <v>2029</v>
      </c>
      <c r="C59" s="134"/>
      <c r="D59" s="192">
        <f>FORECAST(B59,$D$45:D58,$B$45:B58)</f>
        <v>106.19999999999982</v>
      </c>
      <c r="E59" s="135">
        <v>11</v>
      </c>
      <c r="F59" s="200"/>
      <c r="G59" s="74"/>
      <c r="H59" s="171"/>
      <c r="I59" s="171"/>
      <c r="J59" s="74"/>
      <c r="K59" s="72"/>
      <c r="L59" s="74" t="str">
        <f>IF(OR(D59="",K59=""),"",K59*100/D59)</f>
        <v/>
      </c>
      <c r="M59" s="74"/>
      <c r="N59" s="78" t="str">
        <f t="shared" si="18"/>
        <v/>
      </c>
      <c r="O59" s="190"/>
      <c r="P59" s="71"/>
      <c r="Q59" s="71"/>
      <c r="R59" s="71"/>
      <c r="S59" s="71"/>
      <c r="T59" s="71"/>
      <c r="U59" s="71">
        <f>(('Breeding costs'!N60*'Breeding costs'!J60)/100)*f_cost_adjustment</f>
        <v>2.5269306831718548</v>
      </c>
      <c r="V59" s="152">
        <f t="shared" si="8"/>
        <v>2.3794074229490199</v>
      </c>
      <c r="W59" s="348">
        <f t="shared" si="15"/>
        <v>2.3794074229490199</v>
      </c>
      <c r="X59" s="349">
        <f>IF(Impact!S57="",0,Impact!S57)</f>
        <v>2034.7241777045119</v>
      </c>
      <c r="Y59" s="349">
        <f t="shared" si="19"/>
        <v>2032.3447702815629</v>
      </c>
      <c r="Z59" s="350">
        <f>W59/(1+Parameters!f_discount)^$E59</f>
        <v>1.391190240496825</v>
      </c>
      <c r="AA59" s="351">
        <f>X59/(1+Parameters!f_discount)^$E59</f>
        <v>1189.6610857072599</v>
      </c>
      <c r="AB59" s="352">
        <f t="shared" si="16"/>
        <v>1188.269895466763</v>
      </c>
    </row>
    <row r="60" spans="1:28" x14ac:dyDescent="0.35">
      <c r="A60" s="3"/>
      <c r="B60" s="64">
        <v>2030</v>
      </c>
      <c r="C60" s="134"/>
      <c r="D60" s="192">
        <f>FORECAST(B60,$D$45:D59,$B$45:B59)</f>
        <v>106.62999999999988</v>
      </c>
      <c r="E60" s="135">
        <v>12</v>
      </c>
      <c r="F60" s="200"/>
      <c r="G60" s="74"/>
      <c r="H60" s="171"/>
      <c r="I60" s="171"/>
      <c r="J60" s="74"/>
      <c r="K60" s="72"/>
      <c r="L60" s="74" t="str">
        <f>IF(OR(D60="",K60=""),"",K60*100/D60)</f>
        <v/>
      </c>
      <c r="M60" s="74"/>
      <c r="N60" s="73" t="str">
        <f t="shared" si="18"/>
        <v/>
      </c>
      <c r="O60" s="190"/>
      <c r="P60" s="71"/>
      <c r="Q60" s="71"/>
      <c r="R60" s="71"/>
      <c r="S60" s="71"/>
      <c r="T60" s="71"/>
      <c r="U60" s="153">
        <f>(('Breeding costs'!N61*'Breeding costs'!J61)/100)*f_cost_adjustment</f>
        <v>2.5269306831718548</v>
      </c>
      <c r="V60" s="152">
        <f t="shared" si="8"/>
        <v>2.3698121383961901</v>
      </c>
      <c r="W60" s="348">
        <f t="shared" si="15"/>
        <v>2.3698121383961901</v>
      </c>
      <c r="X60" s="353">
        <f>IF(Impact!S58="",0,Impact!S58)</f>
        <v>2046.3234450664199</v>
      </c>
      <c r="Y60" s="349">
        <f t="shared" si="19"/>
        <v>2043.9536329280238</v>
      </c>
      <c r="Z60" s="350">
        <f>W60/(1+Parameters!f_discount)^$E60</f>
        <v>1.3196000727103758</v>
      </c>
      <c r="AA60" s="351">
        <f>X60/(1+Parameters!f_discount)^$E60</f>
        <v>1139.4694639069944</v>
      </c>
      <c r="AB60" s="352">
        <f t="shared" si="16"/>
        <v>1138.1498638342841</v>
      </c>
    </row>
    <row r="61" spans="1:28" x14ac:dyDescent="0.35">
      <c r="B61" s="42" t="s">
        <v>4</v>
      </c>
      <c r="C61" s="79"/>
      <c r="D61" s="80"/>
      <c r="E61" s="40"/>
      <c r="F61" s="70">
        <f>SUM(F18:F60)</f>
        <v>3645</v>
      </c>
      <c r="G61" s="70">
        <f>SUM(G18:G60)</f>
        <v>3799.509372210453</v>
      </c>
      <c r="H61" s="80"/>
      <c r="I61" s="80"/>
      <c r="J61" s="80"/>
      <c r="K61" s="80"/>
      <c r="L61" s="70">
        <f>SUM(L18:L60)</f>
        <v>0</v>
      </c>
      <c r="M61" s="70">
        <f>SUM(M18:M60)</f>
        <v>56</v>
      </c>
      <c r="N61" s="70">
        <f>SUM(N18:N60)</f>
        <v>2140.3422186919047</v>
      </c>
      <c r="O61" s="87"/>
      <c r="P61" s="184"/>
      <c r="Q61" s="87"/>
      <c r="R61" s="87"/>
      <c r="S61" s="87"/>
      <c r="T61" s="87"/>
      <c r="U61" s="340"/>
      <c r="V61" s="180"/>
      <c r="W61" s="354">
        <f t="shared" ref="W61:AB61" si="20">SUM(W18:W60)</f>
        <v>395.58240713286119</v>
      </c>
      <c r="X61" s="355">
        <f t="shared" si="20"/>
        <v>30199.359775757745</v>
      </c>
      <c r="Y61" s="355">
        <f t="shared" si="20"/>
        <v>29803.777368624884</v>
      </c>
      <c r="Z61" s="354">
        <f t="shared" si="20"/>
        <v>150.31759326939221</v>
      </c>
      <c r="AA61" s="355">
        <f t="shared" si="20"/>
        <v>22200.312584648404</v>
      </c>
      <c r="AB61" s="356">
        <f t="shared" si="20"/>
        <v>22049.994991379015</v>
      </c>
    </row>
    <row r="63" spans="1:28" x14ac:dyDescent="0.35">
      <c r="B63" s="102" t="s">
        <v>214</v>
      </c>
    </row>
    <row r="64" spans="1:28" x14ac:dyDescent="0.35">
      <c r="B64" s="114"/>
    </row>
  </sheetData>
  <mergeCells count="6">
    <mergeCell ref="Z15:AB15"/>
    <mergeCell ref="B15:B16"/>
    <mergeCell ref="F15:N15"/>
    <mergeCell ref="W15:Y15"/>
    <mergeCell ref="O15:V15"/>
    <mergeCell ref="C15:E15"/>
  </mergeCells>
  <pageMargins left="0.7" right="0.7" top="0.75" bottom="0.75" header="0.3" footer="0.3"/>
  <pageSetup paperSize="9" orientation="portrait" r:id="rId1"/>
  <ignoredErrors>
    <ignoredError sqref="Q31:Q34 Q35:S36 S37:T49 T36 U36:U4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4">
    <tabColor theme="4" tint="0.79998168889431442"/>
  </sheetPr>
  <dimension ref="A2:R64"/>
  <sheetViews>
    <sheetView zoomScale="70" zoomScaleNormal="70" workbookViewId="0">
      <selection activeCell="F14" sqref="F14"/>
    </sheetView>
  </sheetViews>
  <sheetFormatPr defaultColWidth="10.875" defaultRowHeight="17.25" x14ac:dyDescent="0.35"/>
  <cols>
    <col min="1" max="1" width="4.5" customWidth="1"/>
    <col min="2" max="10" width="16" customWidth="1"/>
    <col min="11" max="14" width="15.125" customWidth="1"/>
  </cols>
  <sheetData>
    <row r="2" spans="1:18" x14ac:dyDescent="0.35">
      <c r="A2" s="315"/>
      <c r="B2" s="1" t="s">
        <v>101</v>
      </c>
      <c r="C2" s="1"/>
      <c r="D2" s="1"/>
      <c r="E2" s="1"/>
      <c r="F2" s="1"/>
      <c r="G2" s="1"/>
      <c r="H2" s="1"/>
      <c r="I2" s="1"/>
    </row>
    <row r="3" spans="1:18" x14ac:dyDescent="0.35">
      <c r="B3" s="1"/>
      <c r="C3" s="1"/>
      <c r="D3" s="1"/>
      <c r="E3" s="1"/>
      <c r="F3" s="1"/>
      <c r="G3" s="1"/>
      <c r="H3" s="1"/>
      <c r="I3" s="1"/>
    </row>
    <row r="4" spans="1:18" ht="56.45" customHeight="1" x14ac:dyDescent="0.35">
      <c r="B4" s="228" t="s">
        <v>106</v>
      </c>
      <c r="C4" s="204" t="s">
        <v>102</v>
      </c>
      <c r="D4" s="204" t="s">
        <v>103</v>
      </c>
      <c r="E4" s="204" t="s">
        <v>104</v>
      </c>
      <c r="F4" s="204" t="s">
        <v>105</v>
      </c>
      <c r="G4" s="204" t="s">
        <v>196</v>
      </c>
      <c r="H4" s="240" t="s">
        <v>135</v>
      </c>
    </row>
    <row r="5" spans="1:18" x14ac:dyDescent="0.35">
      <c r="B5" s="229" t="s">
        <v>59</v>
      </c>
      <c r="C5" s="15" t="s">
        <v>108</v>
      </c>
      <c r="D5" s="15" t="s">
        <v>111</v>
      </c>
      <c r="E5" s="15" t="s">
        <v>131</v>
      </c>
      <c r="F5" s="15" t="s">
        <v>129</v>
      </c>
      <c r="G5" s="241">
        <v>3712.63</v>
      </c>
      <c r="H5" s="242">
        <f t="shared" ref="H5:H12" si="0">(G5*100)/$G$13</f>
        <v>79.79637323406331</v>
      </c>
      <c r="R5" s="6"/>
    </row>
    <row r="6" spans="1:18" x14ac:dyDescent="0.35">
      <c r="B6" s="229" t="s">
        <v>107</v>
      </c>
      <c r="C6" s="15" t="s">
        <v>108</v>
      </c>
      <c r="D6" s="15" t="s">
        <v>111</v>
      </c>
      <c r="E6" s="15" t="s">
        <v>132</v>
      </c>
      <c r="F6" s="15" t="s">
        <v>127</v>
      </c>
      <c r="G6" s="241">
        <v>541.32500000000005</v>
      </c>
      <c r="H6" s="242">
        <f t="shared" si="0"/>
        <v>11.6348172968837</v>
      </c>
      <c r="R6" s="6"/>
    </row>
    <row r="7" spans="1:18" x14ac:dyDescent="0.35">
      <c r="B7" s="229" t="s">
        <v>109</v>
      </c>
      <c r="C7" s="15" t="s">
        <v>110</v>
      </c>
      <c r="D7" s="15" t="s">
        <v>112</v>
      </c>
      <c r="E7" s="15" t="s">
        <v>126</v>
      </c>
      <c r="F7" s="15" t="s">
        <v>127</v>
      </c>
      <c r="G7" s="15"/>
      <c r="H7" s="242">
        <f t="shared" si="0"/>
        <v>0</v>
      </c>
      <c r="R7" s="6"/>
    </row>
    <row r="8" spans="1:18" x14ac:dyDescent="0.35">
      <c r="B8" s="229" t="s">
        <v>113</v>
      </c>
      <c r="C8" s="15" t="s">
        <v>114</v>
      </c>
      <c r="D8" s="15" t="s">
        <v>115</v>
      </c>
      <c r="E8" s="15" t="s">
        <v>134</v>
      </c>
      <c r="F8" s="15" t="s">
        <v>128</v>
      </c>
      <c r="G8" s="241">
        <v>30.3</v>
      </c>
      <c r="H8" s="242">
        <f t="shared" si="0"/>
        <v>0.65124456490200167</v>
      </c>
      <c r="R8" s="6"/>
    </row>
    <row r="9" spans="1:18" x14ac:dyDescent="0.35">
      <c r="B9" s="229" t="s">
        <v>116</v>
      </c>
      <c r="C9" s="15" t="s">
        <v>117</v>
      </c>
      <c r="D9" s="15" t="s">
        <v>112</v>
      </c>
      <c r="E9" s="15" t="s">
        <v>126</v>
      </c>
      <c r="F9" s="15" t="s">
        <v>127</v>
      </c>
      <c r="G9" s="241">
        <v>79.599999999999994</v>
      </c>
      <c r="H9" s="242">
        <f t="shared" si="0"/>
        <v>1.7108603091154893</v>
      </c>
      <c r="R9" s="6"/>
    </row>
    <row r="10" spans="1:18" x14ac:dyDescent="0.35">
      <c r="B10" s="229" t="s">
        <v>118</v>
      </c>
      <c r="C10" s="15" t="s">
        <v>119</v>
      </c>
      <c r="D10" s="312" t="s">
        <v>197</v>
      </c>
      <c r="E10" s="50" t="s">
        <v>198</v>
      </c>
      <c r="F10" s="15" t="s">
        <v>129</v>
      </c>
      <c r="G10" s="241">
        <v>1.2</v>
      </c>
      <c r="H10" s="242">
        <f t="shared" si="0"/>
        <v>2.5791863956514918E-2</v>
      </c>
      <c r="R10" s="6"/>
    </row>
    <row r="11" spans="1:18" x14ac:dyDescent="0.35">
      <c r="B11" s="229" t="s">
        <v>120</v>
      </c>
      <c r="C11" s="15" t="s">
        <v>121</v>
      </c>
      <c r="D11" s="15" t="s">
        <v>122</v>
      </c>
      <c r="E11" s="15" t="s">
        <v>131</v>
      </c>
      <c r="F11" s="15" t="s">
        <v>130</v>
      </c>
      <c r="G11" s="241">
        <v>81.275000000000006</v>
      </c>
      <c r="H11" s="242">
        <f t="shared" si="0"/>
        <v>1.7468614525547916</v>
      </c>
      <c r="R11" s="6"/>
    </row>
    <row r="12" spans="1:18" x14ac:dyDescent="0.35">
      <c r="B12" s="229" t="s">
        <v>123</v>
      </c>
      <c r="C12" s="15" t="s">
        <v>124</v>
      </c>
      <c r="D12" s="15" t="s">
        <v>125</v>
      </c>
      <c r="E12" s="313" t="s">
        <v>198</v>
      </c>
      <c r="F12" s="15" t="s">
        <v>133</v>
      </c>
      <c r="G12" s="241">
        <v>206.3</v>
      </c>
      <c r="H12" s="242">
        <f t="shared" si="0"/>
        <v>4.4340512785241897</v>
      </c>
    </row>
    <row r="13" spans="1:18" x14ac:dyDescent="0.35">
      <c r="B13" s="227" t="s">
        <v>136</v>
      </c>
      <c r="C13" s="49"/>
      <c r="D13" s="205"/>
      <c r="E13" s="49"/>
      <c r="F13" s="49"/>
      <c r="G13" s="41">
        <f>SUM(G5:G12)</f>
        <v>4652.63</v>
      </c>
      <c r="H13" s="243">
        <f>SUM(H5:H12)</f>
        <v>100</v>
      </c>
    </row>
    <row r="16" spans="1:18" ht="33" customHeight="1" x14ac:dyDescent="0.35">
      <c r="B16" s="436" t="s">
        <v>0</v>
      </c>
      <c r="C16" s="430" t="s">
        <v>102</v>
      </c>
      <c r="D16" s="432"/>
      <c r="E16" s="430" t="s">
        <v>103</v>
      </c>
      <c r="F16" s="432"/>
      <c r="G16" s="430" t="s">
        <v>104</v>
      </c>
      <c r="H16" s="432"/>
      <c r="I16" s="415" t="s">
        <v>105</v>
      </c>
      <c r="J16" s="443"/>
      <c r="K16" s="438" t="s">
        <v>139</v>
      </c>
      <c r="L16" s="439"/>
      <c r="M16" s="439"/>
      <c r="N16" s="440"/>
    </row>
    <row r="17" spans="2:14" ht="69" x14ac:dyDescent="0.35">
      <c r="B17" s="437"/>
      <c r="C17" s="212" t="s">
        <v>138</v>
      </c>
      <c r="D17" s="213" t="s">
        <v>137</v>
      </c>
      <c r="E17" s="214" t="s">
        <v>138</v>
      </c>
      <c r="F17" s="213" t="s">
        <v>137</v>
      </c>
      <c r="G17" s="214" t="s">
        <v>138</v>
      </c>
      <c r="H17" s="213" t="s">
        <v>137</v>
      </c>
      <c r="I17" s="214" t="s">
        <v>138</v>
      </c>
      <c r="J17" s="215" t="s">
        <v>137</v>
      </c>
      <c r="K17" s="202" t="s">
        <v>97</v>
      </c>
      <c r="L17" s="194" t="s">
        <v>98</v>
      </c>
      <c r="M17" s="194" t="s">
        <v>99</v>
      </c>
      <c r="N17" s="220" t="s">
        <v>100</v>
      </c>
    </row>
    <row r="18" spans="2:14" ht="30" x14ac:dyDescent="0.35">
      <c r="B18" s="112" t="s">
        <v>10</v>
      </c>
      <c r="C18" s="209" t="s">
        <v>58</v>
      </c>
      <c r="D18" s="210" t="s">
        <v>21</v>
      </c>
      <c r="E18" s="210" t="s">
        <v>58</v>
      </c>
      <c r="F18" s="210" t="s">
        <v>21</v>
      </c>
      <c r="G18" s="210" t="s">
        <v>58</v>
      </c>
      <c r="H18" s="210" t="s">
        <v>21</v>
      </c>
      <c r="I18" s="210" t="s">
        <v>58</v>
      </c>
      <c r="J18" s="211" t="s">
        <v>21</v>
      </c>
      <c r="K18" s="113" t="s">
        <v>81</v>
      </c>
      <c r="L18" s="106" t="s">
        <v>74</v>
      </c>
      <c r="M18" s="106" t="s">
        <v>74</v>
      </c>
      <c r="N18" s="105" t="s">
        <v>74</v>
      </c>
    </row>
    <row r="19" spans="2:14" x14ac:dyDescent="0.35">
      <c r="B19" s="100">
        <v>1988</v>
      </c>
      <c r="C19" s="208">
        <f>SUM(G5:G6,G11)</f>
        <v>4335.2299999999996</v>
      </c>
      <c r="D19" s="223">
        <f>($G$5*100)/C19</f>
        <v>85.63859356943</v>
      </c>
      <c r="E19" s="208"/>
      <c r="F19" s="223"/>
      <c r="G19" s="208"/>
      <c r="H19" s="223"/>
      <c r="I19" s="208"/>
      <c r="J19" s="25"/>
      <c r="K19" s="203">
        <v>40</v>
      </c>
      <c r="L19" s="75"/>
      <c r="M19" s="75"/>
      <c r="N19" s="77"/>
    </row>
    <row r="20" spans="2:14" x14ac:dyDescent="0.35">
      <c r="B20" s="100">
        <v>1989</v>
      </c>
      <c r="C20" s="208">
        <f>SUM(G5:G6,G11)</f>
        <v>4335.2299999999996</v>
      </c>
      <c r="D20" s="223">
        <f t="shared" ref="D20:D32" si="1">($G$5*100)/C20</f>
        <v>85.63859356943</v>
      </c>
      <c r="E20" s="208"/>
      <c r="F20" s="223"/>
      <c r="G20" s="208"/>
      <c r="H20" s="223"/>
      <c r="I20" s="208"/>
      <c r="J20" s="25"/>
      <c r="K20" s="203">
        <v>40</v>
      </c>
      <c r="L20" s="75"/>
      <c r="M20" s="75"/>
      <c r="N20" s="77"/>
    </row>
    <row r="21" spans="2:14" x14ac:dyDescent="0.35">
      <c r="B21" s="100">
        <v>1990</v>
      </c>
      <c r="C21" s="208">
        <f>SUM(G5:G6,G11)</f>
        <v>4335.2299999999996</v>
      </c>
      <c r="D21" s="223">
        <f t="shared" si="1"/>
        <v>85.63859356943</v>
      </c>
      <c r="E21" s="208"/>
      <c r="F21" s="223"/>
      <c r="G21" s="208"/>
      <c r="H21" s="223"/>
      <c r="I21" s="208"/>
      <c r="J21" s="25"/>
      <c r="K21" s="203">
        <v>40</v>
      </c>
      <c r="L21" s="75"/>
      <c r="M21" s="75"/>
      <c r="N21" s="77"/>
    </row>
    <row r="22" spans="2:14" x14ac:dyDescent="0.35">
      <c r="B22" s="100">
        <v>1991</v>
      </c>
      <c r="C22" s="208">
        <f>SUM(G5:G6,G9:G11)</f>
        <v>4416.03</v>
      </c>
      <c r="D22" s="223">
        <f t="shared" si="1"/>
        <v>84.071666179804041</v>
      </c>
      <c r="E22" s="208"/>
      <c r="F22" s="223"/>
      <c r="G22" s="208"/>
      <c r="H22" s="223"/>
      <c r="I22" s="208"/>
      <c r="J22" s="25"/>
      <c r="K22" s="203">
        <v>40</v>
      </c>
      <c r="L22" s="75"/>
      <c r="M22" s="75"/>
      <c r="N22" s="77"/>
    </row>
    <row r="23" spans="2:14" x14ac:dyDescent="0.35">
      <c r="B23" s="100">
        <v>1992</v>
      </c>
      <c r="C23" s="208">
        <f>SUM(G5:G11)</f>
        <v>4446.33</v>
      </c>
      <c r="D23" s="223">
        <f t="shared" si="1"/>
        <v>83.498750655034598</v>
      </c>
      <c r="E23" s="208"/>
      <c r="F23" s="223"/>
      <c r="G23" s="208"/>
      <c r="H23" s="223"/>
      <c r="I23" s="208"/>
      <c r="J23" s="25"/>
      <c r="K23" s="203">
        <v>40</v>
      </c>
      <c r="L23" s="75"/>
      <c r="M23" s="75"/>
      <c r="N23" s="77"/>
    </row>
    <row r="24" spans="2:14" x14ac:dyDescent="0.35">
      <c r="B24" s="100">
        <v>1993</v>
      </c>
      <c r="C24" s="208">
        <f t="shared" ref="C24:C32" si="2">SUM($G$5:$G$12)</f>
        <v>4652.63</v>
      </c>
      <c r="D24" s="223">
        <f t="shared" si="1"/>
        <v>79.79637323406331</v>
      </c>
      <c r="E24" s="208"/>
      <c r="F24" s="223"/>
      <c r="G24" s="208"/>
      <c r="H24" s="223"/>
      <c r="I24" s="208"/>
      <c r="J24" s="25"/>
      <c r="K24" s="203">
        <v>40</v>
      </c>
      <c r="L24" s="75"/>
      <c r="M24" s="75"/>
      <c r="N24" s="77"/>
    </row>
    <row r="25" spans="2:14" x14ac:dyDescent="0.35">
      <c r="B25" s="100">
        <v>1994</v>
      </c>
      <c r="C25" s="208">
        <f t="shared" si="2"/>
        <v>4652.63</v>
      </c>
      <c r="D25" s="223">
        <f t="shared" si="1"/>
        <v>79.79637323406331</v>
      </c>
      <c r="E25" s="208"/>
      <c r="F25" s="223"/>
      <c r="G25" s="208"/>
      <c r="H25" s="223"/>
      <c r="I25" s="208"/>
      <c r="J25" s="25"/>
      <c r="K25" s="203">
        <v>56</v>
      </c>
      <c r="L25" s="75"/>
      <c r="M25" s="75"/>
      <c r="N25" s="77"/>
    </row>
    <row r="26" spans="2:14" x14ac:dyDescent="0.35">
      <c r="B26" s="100">
        <v>1995</v>
      </c>
      <c r="C26" s="208">
        <f t="shared" si="2"/>
        <v>4652.63</v>
      </c>
      <c r="D26" s="223">
        <f t="shared" si="1"/>
        <v>79.79637323406331</v>
      </c>
      <c r="E26" s="208"/>
      <c r="F26" s="223"/>
      <c r="G26" s="208"/>
      <c r="H26" s="223"/>
      <c r="I26" s="208"/>
      <c r="J26" s="25"/>
      <c r="K26" s="203">
        <v>64</v>
      </c>
      <c r="L26" s="75"/>
      <c r="M26" s="75"/>
      <c r="N26" s="77"/>
    </row>
    <row r="27" spans="2:14" x14ac:dyDescent="0.35">
      <c r="B27" s="100">
        <v>1996</v>
      </c>
      <c r="C27" s="208">
        <f t="shared" si="2"/>
        <v>4652.63</v>
      </c>
      <c r="D27" s="223">
        <f t="shared" si="1"/>
        <v>79.79637323406331</v>
      </c>
      <c r="E27" s="208"/>
      <c r="F27" s="223"/>
      <c r="G27" s="208"/>
      <c r="H27" s="223"/>
      <c r="I27" s="208"/>
      <c r="J27" s="25"/>
      <c r="K27" s="203">
        <v>68</v>
      </c>
      <c r="L27" s="75"/>
      <c r="M27" s="75"/>
      <c r="N27" s="77"/>
    </row>
    <row r="28" spans="2:14" x14ac:dyDescent="0.35">
      <c r="B28" s="100">
        <v>1997</v>
      </c>
      <c r="C28" s="208">
        <f t="shared" si="2"/>
        <v>4652.63</v>
      </c>
      <c r="D28" s="223">
        <f t="shared" si="1"/>
        <v>79.79637323406331</v>
      </c>
      <c r="E28" s="208"/>
      <c r="F28" s="223"/>
      <c r="G28" s="208"/>
      <c r="H28" s="223"/>
      <c r="I28" s="208"/>
      <c r="J28" s="25"/>
      <c r="K28" s="203">
        <v>72</v>
      </c>
      <c r="L28" s="75"/>
      <c r="M28" s="75"/>
      <c r="N28" s="77"/>
    </row>
    <row r="29" spans="2:14" x14ac:dyDescent="0.35">
      <c r="B29" s="100">
        <v>1998</v>
      </c>
      <c r="C29" s="208">
        <f t="shared" si="2"/>
        <v>4652.63</v>
      </c>
      <c r="D29" s="223">
        <f t="shared" si="1"/>
        <v>79.79637323406331</v>
      </c>
      <c r="E29" s="208"/>
      <c r="F29" s="223"/>
      <c r="G29" s="208"/>
      <c r="H29" s="223"/>
      <c r="I29" s="208"/>
      <c r="J29" s="25"/>
      <c r="K29" s="203">
        <v>80</v>
      </c>
      <c r="L29" s="75"/>
      <c r="M29" s="75"/>
      <c r="N29" s="77"/>
    </row>
    <row r="30" spans="2:14" x14ac:dyDescent="0.35">
      <c r="B30" s="100">
        <v>1999</v>
      </c>
      <c r="C30" s="208">
        <f t="shared" si="2"/>
        <v>4652.63</v>
      </c>
      <c r="D30" s="223">
        <f t="shared" si="1"/>
        <v>79.79637323406331</v>
      </c>
      <c r="E30" s="208"/>
      <c r="F30" s="223"/>
      <c r="G30" s="208"/>
      <c r="H30" s="223"/>
      <c r="I30" s="208"/>
      <c r="J30" s="25"/>
      <c r="K30" s="203">
        <v>88</v>
      </c>
      <c r="L30" s="75"/>
      <c r="M30" s="75"/>
      <c r="N30" s="77"/>
    </row>
    <row r="31" spans="2:14" x14ac:dyDescent="0.35">
      <c r="B31" s="100">
        <v>2000</v>
      </c>
      <c r="C31" s="208">
        <f t="shared" si="2"/>
        <v>4652.63</v>
      </c>
      <c r="D31" s="223">
        <f t="shared" si="1"/>
        <v>79.79637323406331</v>
      </c>
      <c r="E31" s="208"/>
      <c r="F31" s="223"/>
      <c r="G31" s="208"/>
      <c r="H31" s="223"/>
      <c r="I31" s="208"/>
      <c r="J31" s="25"/>
      <c r="K31" s="203">
        <v>88</v>
      </c>
      <c r="L31" s="75"/>
      <c r="M31" s="75"/>
      <c r="N31" s="77"/>
    </row>
    <row r="32" spans="2:14" x14ac:dyDescent="0.35">
      <c r="B32" s="100">
        <v>2001</v>
      </c>
      <c r="C32" s="208">
        <f t="shared" si="2"/>
        <v>4652.63</v>
      </c>
      <c r="D32" s="223">
        <f t="shared" si="1"/>
        <v>79.79637323406331</v>
      </c>
      <c r="E32" s="208">
        <f>SUM(G5:G7,G9)</f>
        <v>4333.5550000000003</v>
      </c>
      <c r="F32" s="223">
        <f>($G$5*100)/E32</f>
        <v>85.671694486397428</v>
      </c>
      <c r="G32" s="208"/>
      <c r="H32" s="223"/>
      <c r="I32" s="208"/>
      <c r="J32" s="25"/>
      <c r="K32" s="203">
        <v>96</v>
      </c>
      <c r="L32" s="185">
        <v>2</v>
      </c>
      <c r="M32" s="75"/>
      <c r="N32" s="77"/>
    </row>
    <row r="33" spans="2:15" x14ac:dyDescent="0.35">
      <c r="B33" s="100">
        <v>2002</v>
      </c>
      <c r="C33" s="208"/>
      <c r="D33" s="223"/>
      <c r="E33" s="208">
        <f>SUM(G5:G7,G9,G11)</f>
        <v>4414.83</v>
      </c>
      <c r="F33" s="223">
        <f t="shared" ref="F33:F36" si="3">($G$5*100)/E33</f>
        <v>84.094517795702217</v>
      </c>
      <c r="G33" s="208"/>
      <c r="H33" s="223"/>
      <c r="I33" s="208"/>
      <c r="J33" s="25"/>
      <c r="K33" s="203"/>
      <c r="L33" s="185">
        <v>2.5</v>
      </c>
      <c r="M33" s="75"/>
      <c r="N33" s="77"/>
    </row>
    <row r="34" spans="2:15" x14ac:dyDescent="0.35">
      <c r="B34" s="100">
        <v>2003</v>
      </c>
      <c r="C34" s="206"/>
      <c r="D34" s="25"/>
      <c r="E34" s="208">
        <f>SUM(G5:G9,G11:G12)</f>
        <v>4651.43</v>
      </c>
      <c r="F34" s="223">
        <f t="shared" si="3"/>
        <v>79.816959515675819</v>
      </c>
      <c r="G34" s="206"/>
      <c r="H34" s="222"/>
      <c r="I34" s="206"/>
      <c r="J34" s="25"/>
      <c r="K34" s="203"/>
      <c r="L34" s="185">
        <v>2.5</v>
      </c>
      <c r="M34" s="75"/>
      <c r="N34" s="77"/>
    </row>
    <row r="35" spans="2:15" x14ac:dyDescent="0.35">
      <c r="B35" s="219">
        <v>2004</v>
      </c>
      <c r="C35" s="219"/>
      <c r="D35" s="222"/>
      <c r="E35" s="208">
        <f>SUM(G5:G9,G11:G12)</f>
        <v>4651.43</v>
      </c>
      <c r="F35" s="223">
        <f t="shared" si="3"/>
        <v>79.816959515675819</v>
      </c>
      <c r="G35" s="206"/>
      <c r="H35" s="222"/>
      <c r="I35" s="206"/>
      <c r="J35" s="222"/>
      <c r="K35" s="219"/>
      <c r="L35" s="185">
        <v>2.5</v>
      </c>
      <c r="M35" s="206"/>
      <c r="N35" s="221"/>
      <c r="O35" s="3"/>
    </row>
    <row r="36" spans="2:15" x14ac:dyDescent="0.35">
      <c r="B36" s="100">
        <v>2005</v>
      </c>
      <c r="C36" s="206"/>
      <c r="D36" s="25"/>
      <c r="E36" s="208">
        <f>SUM(G5:G6,G8,G10:G12)</f>
        <v>4573.03</v>
      </c>
      <c r="F36" s="223">
        <f t="shared" si="3"/>
        <v>81.185341010227361</v>
      </c>
      <c r="G36" s="208">
        <f>SUM(G5,G7,G9,G11)</f>
        <v>3873.5050000000001</v>
      </c>
      <c r="H36" s="223">
        <f>($G$5*100)/G36</f>
        <v>95.846784759539489</v>
      </c>
      <c r="I36" s="206"/>
      <c r="J36" s="25"/>
      <c r="K36" s="203"/>
      <c r="L36" s="185">
        <v>2.5</v>
      </c>
      <c r="M36" s="185">
        <v>5</v>
      </c>
      <c r="N36" s="77"/>
    </row>
    <row r="37" spans="2:15" x14ac:dyDescent="0.35">
      <c r="B37" s="100">
        <v>2006</v>
      </c>
      <c r="C37" s="206"/>
      <c r="D37" s="222"/>
      <c r="E37" s="206"/>
      <c r="F37" s="25"/>
      <c r="G37" s="208">
        <f>SUM(G5:G6,G11)</f>
        <v>4335.2299999999996</v>
      </c>
      <c r="H37" s="223">
        <f t="shared" ref="H37" si="4">($G$5*100)/G37</f>
        <v>85.63859356943</v>
      </c>
      <c r="I37" s="208">
        <f>SUM($G$5:$G$12)</f>
        <v>4652.63</v>
      </c>
      <c r="J37" s="223">
        <f t="shared" ref="J37:J61" si="5">($G$5*100)/I37</f>
        <v>79.79637323406331</v>
      </c>
      <c r="K37" s="203"/>
      <c r="L37" s="185"/>
      <c r="M37" s="185">
        <v>10</v>
      </c>
      <c r="N37" s="77">
        <v>8</v>
      </c>
    </row>
    <row r="38" spans="2:15" x14ac:dyDescent="0.35">
      <c r="B38" s="100">
        <v>2007</v>
      </c>
      <c r="C38" s="206"/>
      <c r="D38" s="222"/>
      <c r="E38" s="206"/>
      <c r="F38" s="222"/>
      <c r="G38" s="206"/>
      <c r="H38" s="222"/>
      <c r="I38" s="208">
        <f t="shared" ref="I38:I61" si="6">SUM($G$5:$G$12)</f>
        <v>4652.63</v>
      </c>
      <c r="J38" s="223">
        <f t="shared" si="5"/>
        <v>79.79637323406331</v>
      </c>
      <c r="K38" s="203"/>
      <c r="L38" s="185"/>
      <c r="M38" s="185"/>
      <c r="N38" s="77">
        <v>8</v>
      </c>
    </row>
    <row r="39" spans="2:15" x14ac:dyDescent="0.35">
      <c r="B39" s="100">
        <v>2008</v>
      </c>
      <c r="C39" s="206"/>
      <c r="D39" s="222"/>
      <c r="E39" s="206"/>
      <c r="F39" s="222"/>
      <c r="G39" s="206"/>
      <c r="H39" s="222"/>
      <c r="I39" s="208">
        <f t="shared" si="6"/>
        <v>4652.63</v>
      </c>
      <c r="J39" s="223">
        <f t="shared" si="5"/>
        <v>79.79637323406331</v>
      </c>
      <c r="K39" s="203"/>
      <c r="L39" s="185"/>
      <c r="M39" s="185"/>
      <c r="N39" s="77">
        <v>8</v>
      </c>
    </row>
    <row r="40" spans="2:15" x14ac:dyDescent="0.35">
      <c r="B40" s="100">
        <v>2009</v>
      </c>
      <c r="C40" s="206"/>
      <c r="D40" s="222"/>
      <c r="E40" s="206"/>
      <c r="F40" s="222"/>
      <c r="G40" s="206"/>
      <c r="H40" s="222"/>
      <c r="I40" s="208">
        <f t="shared" si="6"/>
        <v>4652.63</v>
      </c>
      <c r="J40" s="223">
        <f t="shared" si="5"/>
        <v>79.79637323406331</v>
      </c>
      <c r="K40" s="203"/>
      <c r="L40" s="185"/>
      <c r="M40" s="185"/>
      <c r="N40" s="77">
        <v>8</v>
      </c>
    </row>
    <row r="41" spans="2:15" x14ac:dyDescent="0.35">
      <c r="B41" s="100">
        <v>2010</v>
      </c>
      <c r="C41" s="206"/>
      <c r="D41" s="222"/>
      <c r="E41" s="206"/>
      <c r="F41" s="222"/>
      <c r="G41" s="206"/>
      <c r="H41" s="222"/>
      <c r="I41" s="208">
        <f t="shared" si="6"/>
        <v>4652.63</v>
      </c>
      <c r="J41" s="223">
        <f t="shared" si="5"/>
        <v>79.79637323406331</v>
      </c>
      <c r="K41" s="203"/>
      <c r="L41" s="188"/>
      <c r="M41" s="185"/>
      <c r="N41" s="77">
        <v>8</v>
      </c>
    </row>
    <row r="42" spans="2:15" x14ac:dyDescent="0.35">
      <c r="B42" s="100">
        <v>2011</v>
      </c>
      <c r="C42" s="206"/>
      <c r="D42" s="222"/>
      <c r="E42" s="206"/>
      <c r="F42" s="222"/>
      <c r="G42" s="206"/>
      <c r="H42" s="222"/>
      <c r="I42" s="208">
        <f t="shared" si="6"/>
        <v>4652.63</v>
      </c>
      <c r="J42" s="223">
        <f t="shared" si="5"/>
        <v>79.79637323406331</v>
      </c>
      <c r="K42" s="203"/>
      <c r="L42" s="188"/>
      <c r="M42" s="75"/>
      <c r="N42" s="77">
        <v>8</v>
      </c>
    </row>
    <row r="43" spans="2:15" x14ac:dyDescent="0.35">
      <c r="B43" s="100">
        <v>2012</v>
      </c>
      <c r="C43" s="206"/>
      <c r="D43" s="222"/>
      <c r="E43" s="206"/>
      <c r="F43" s="222"/>
      <c r="G43" s="206"/>
      <c r="H43" s="222"/>
      <c r="I43" s="208">
        <f t="shared" si="6"/>
        <v>4652.63</v>
      </c>
      <c r="J43" s="223">
        <f t="shared" si="5"/>
        <v>79.79637323406331</v>
      </c>
      <c r="K43" s="203"/>
      <c r="L43" s="188"/>
      <c r="M43" s="75"/>
      <c r="N43" s="77">
        <v>8</v>
      </c>
    </row>
    <row r="44" spans="2:15" x14ac:dyDescent="0.35">
      <c r="B44" s="100">
        <v>2013</v>
      </c>
      <c r="C44" s="206"/>
      <c r="D44" s="222"/>
      <c r="E44" s="206"/>
      <c r="F44" s="222"/>
      <c r="G44" s="206"/>
      <c r="H44" s="222"/>
      <c r="I44" s="208">
        <f t="shared" si="6"/>
        <v>4652.63</v>
      </c>
      <c r="J44" s="223">
        <f t="shared" si="5"/>
        <v>79.79637323406331</v>
      </c>
      <c r="K44" s="203"/>
      <c r="L44" s="188"/>
      <c r="M44" s="75"/>
      <c r="N44" s="77">
        <v>8</v>
      </c>
    </row>
    <row r="45" spans="2:15" x14ac:dyDescent="0.35">
      <c r="B45" s="100">
        <v>2014</v>
      </c>
      <c r="C45" s="206"/>
      <c r="D45" s="222"/>
      <c r="E45" s="206"/>
      <c r="F45" s="222"/>
      <c r="G45" s="206"/>
      <c r="H45" s="222"/>
      <c r="I45" s="208">
        <f t="shared" si="6"/>
        <v>4652.63</v>
      </c>
      <c r="J45" s="223">
        <f t="shared" si="5"/>
        <v>79.79637323406331</v>
      </c>
      <c r="K45" s="203"/>
      <c r="L45" s="75"/>
      <c r="M45" s="75"/>
      <c r="N45" s="77">
        <v>8</v>
      </c>
    </row>
    <row r="46" spans="2:15" x14ac:dyDescent="0.35">
      <c r="B46" s="100">
        <v>2015</v>
      </c>
      <c r="C46" s="206"/>
      <c r="D46" s="222"/>
      <c r="E46" s="206"/>
      <c r="F46" s="222"/>
      <c r="G46" s="206"/>
      <c r="H46" s="222"/>
      <c r="I46" s="208">
        <f t="shared" si="6"/>
        <v>4652.63</v>
      </c>
      <c r="J46" s="223">
        <f t="shared" si="5"/>
        <v>79.79637323406331</v>
      </c>
      <c r="K46" s="203"/>
      <c r="L46" s="75"/>
      <c r="M46" s="75"/>
      <c r="N46" s="77">
        <v>8</v>
      </c>
    </row>
    <row r="47" spans="2:15" x14ac:dyDescent="0.35">
      <c r="B47" s="100">
        <v>2016</v>
      </c>
      <c r="C47" s="206"/>
      <c r="D47" s="222"/>
      <c r="E47" s="206"/>
      <c r="F47" s="222"/>
      <c r="G47" s="206"/>
      <c r="H47" s="222"/>
      <c r="I47" s="208">
        <f t="shared" si="6"/>
        <v>4652.63</v>
      </c>
      <c r="J47" s="223">
        <f t="shared" si="5"/>
        <v>79.79637323406331</v>
      </c>
      <c r="K47" s="203"/>
      <c r="L47" s="75"/>
      <c r="M47" s="75"/>
      <c r="N47" s="77">
        <v>8</v>
      </c>
    </row>
    <row r="48" spans="2:15" x14ac:dyDescent="0.35">
      <c r="B48" s="100">
        <v>2017</v>
      </c>
      <c r="C48" s="206"/>
      <c r="D48" s="222"/>
      <c r="E48" s="206"/>
      <c r="F48" s="222"/>
      <c r="G48" s="206"/>
      <c r="H48" s="222"/>
      <c r="I48" s="208">
        <f t="shared" si="6"/>
        <v>4652.63</v>
      </c>
      <c r="J48" s="223">
        <f t="shared" si="5"/>
        <v>79.79637323406331</v>
      </c>
      <c r="K48" s="203"/>
      <c r="L48" s="75"/>
      <c r="M48" s="75"/>
      <c r="N48" s="77">
        <v>8</v>
      </c>
    </row>
    <row r="49" spans="2:14" x14ac:dyDescent="0.35">
      <c r="B49" s="100">
        <v>2018</v>
      </c>
      <c r="C49" s="206"/>
      <c r="D49" s="222"/>
      <c r="E49" s="206"/>
      <c r="F49" s="222"/>
      <c r="G49" s="206"/>
      <c r="H49" s="222"/>
      <c r="I49" s="208">
        <f t="shared" si="6"/>
        <v>4652.63</v>
      </c>
      <c r="J49" s="223">
        <f t="shared" si="5"/>
        <v>79.79637323406331</v>
      </c>
      <c r="K49" s="203"/>
      <c r="L49" s="75"/>
      <c r="M49" s="75"/>
      <c r="N49" s="77">
        <v>8</v>
      </c>
    </row>
    <row r="50" spans="2:14" x14ac:dyDescent="0.35">
      <c r="B50" s="100">
        <v>2019</v>
      </c>
      <c r="C50" s="206"/>
      <c r="D50" s="222"/>
      <c r="E50" s="206"/>
      <c r="F50" s="222"/>
      <c r="G50" s="206"/>
      <c r="H50" s="222"/>
      <c r="I50" s="208">
        <f t="shared" si="6"/>
        <v>4652.63</v>
      </c>
      <c r="J50" s="223">
        <f t="shared" si="5"/>
        <v>79.79637323406331</v>
      </c>
      <c r="K50" s="203"/>
      <c r="L50" s="75"/>
      <c r="M50" s="75"/>
      <c r="N50" s="77">
        <v>8</v>
      </c>
    </row>
    <row r="51" spans="2:14" x14ac:dyDescent="0.35">
      <c r="B51" s="64">
        <v>2020</v>
      </c>
      <c r="C51" s="207"/>
      <c r="D51" s="225"/>
      <c r="E51" s="207"/>
      <c r="F51" s="225"/>
      <c r="G51" s="207"/>
      <c r="H51" s="225"/>
      <c r="I51" s="207">
        <f t="shared" si="6"/>
        <v>4652.63</v>
      </c>
      <c r="J51" s="224">
        <f t="shared" si="5"/>
        <v>79.79637323406331</v>
      </c>
      <c r="K51" s="190"/>
      <c r="L51" s="71"/>
      <c r="M51" s="71"/>
      <c r="N51" s="152">
        <f t="shared" ref="N51:N61" si="7">FORECAST(B51,N45:N50,B45:B50)</f>
        <v>8</v>
      </c>
    </row>
    <row r="52" spans="2:14" x14ac:dyDescent="0.35">
      <c r="B52" s="64">
        <v>2021</v>
      </c>
      <c r="C52" s="207"/>
      <c r="D52" s="225"/>
      <c r="E52" s="207"/>
      <c r="F52" s="225"/>
      <c r="G52" s="207"/>
      <c r="H52" s="225"/>
      <c r="I52" s="207">
        <f t="shared" si="6"/>
        <v>4652.63</v>
      </c>
      <c r="J52" s="224">
        <f t="shared" si="5"/>
        <v>79.79637323406331</v>
      </c>
      <c r="K52" s="190"/>
      <c r="L52" s="71"/>
      <c r="M52" s="71"/>
      <c r="N52" s="152">
        <f t="shared" si="7"/>
        <v>8</v>
      </c>
    </row>
    <row r="53" spans="2:14" x14ac:dyDescent="0.35">
      <c r="B53" s="64">
        <v>2022</v>
      </c>
      <c r="C53" s="207"/>
      <c r="D53" s="225"/>
      <c r="E53" s="207"/>
      <c r="F53" s="225"/>
      <c r="G53" s="207"/>
      <c r="H53" s="225"/>
      <c r="I53" s="207">
        <f t="shared" si="6"/>
        <v>4652.63</v>
      </c>
      <c r="J53" s="224">
        <f t="shared" si="5"/>
        <v>79.79637323406331</v>
      </c>
      <c r="K53" s="190"/>
      <c r="L53" s="71"/>
      <c r="M53" s="71"/>
      <c r="N53" s="152">
        <f t="shared" si="7"/>
        <v>8</v>
      </c>
    </row>
    <row r="54" spans="2:14" x14ac:dyDescent="0.35">
      <c r="B54" s="64">
        <v>2023</v>
      </c>
      <c r="C54" s="207"/>
      <c r="D54" s="225"/>
      <c r="E54" s="207"/>
      <c r="F54" s="225"/>
      <c r="G54" s="207"/>
      <c r="H54" s="225"/>
      <c r="I54" s="207">
        <f t="shared" si="6"/>
        <v>4652.63</v>
      </c>
      <c r="J54" s="224">
        <f t="shared" si="5"/>
        <v>79.79637323406331</v>
      </c>
      <c r="K54" s="190"/>
      <c r="L54" s="71"/>
      <c r="M54" s="71"/>
      <c r="N54" s="152">
        <f t="shared" si="7"/>
        <v>8</v>
      </c>
    </row>
    <row r="55" spans="2:14" x14ac:dyDescent="0.35">
      <c r="B55" s="64">
        <v>2024</v>
      </c>
      <c r="C55" s="207"/>
      <c r="D55" s="225"/>
      <c r="E55" s="207"/>
      <c r="F55" s="225"/>
      <c r="G55" s="207"/>
      <c r="H55" s="225"/>
      <c r="I55" s="207">
        <f t="shared" si="6"/>
        <v>4652.63</v>
      </c>
      <c r="J55" s="224">
        <f t="shared" si="5"/>
        <v>79.79637323406331</v>
      </c>
      <c r="K55" s="190"/>
      <c r="L55" s="71"/>
      <c r="M55" s="71"/>
      <c r="N55" s="152">
        <f t="shared" si="7"/>
        <v>8</v>
      </c>
    </row>
    <row r="56" spans="2:14" x14ac:dyDescent="0.35">
      <c r="B56" s="64">
        <v>2025</v>
      </c>
      <c r="C56" s="207"/>
      <c r="D56" s="225"/>
      <c r="E56" s="207"/>
      <c r="F56" s="225"/>
      <c r="G56" s="207"/>
      <c r="H56" s="225"/>
      <c r="I56" s="207">
        <f t="shared" si="6"/>
        <v>4652.63</v>
      </c>
      <c r="J56" s="224">
        <f t="shared" si="5"/>
        <v>79.79637323406331</v>
      </c>
      <c r="K56" s="190"/>
      <c r="L56" s="71"/>
      <c r="M56" s="71"/>
      <c r="N56" s="152">
        <f t="shared" si="7"/>
        <v>8</v>
      </c>
    </row>
    <row r="57" spans="2:14" x14ac:dyDescent="0.35">
      <c r="B57" s="64">
        <v>2026</v>
      </c>
      <c r="C57" s="207"/>
      <c r="D57" s="225"/>
      <c r="E57" s="207"/>
      <c r="F57" s="225"/>
      <c r="G57" s="207"/>
      <c r="H57" s="225"/>
      <c r="I57" s="207">
        <f t="shared" si="6"/>
        <v>4652.63</v>
      </c>
      <c r="J57" s="224">
        <f t="shared" si="5"/>
        <v>79.79637323406331</v>
      </c>
      <c r="K57" s="190"/>
      <c r="L57" s="71"/>
      <c r="M57" s="71"/>
      <c r="N57" s="152">
        <f t="shared" si="7"/>
        <v>8</v>
      </c>
    </row>
    <row r="58" spans="2:14" x14ac:dyDescent="0.35">
      <c r="B58" s="64">
        <v>2027</v>
      </c>
      <c r="C58" s="207"/>
      <c r="D58" s="225"/>
      <c r="E58" s="207"/>
      <c r="F58" s="225"/>
      <c r="G58" s="207"/>
      <c r="H58" s="225"/>
      <c r="I58" s="207">
        <f t="shared" si="6"/>
        <v>4652.63</v>
      </c>
      <c r="J58" s="224">
        <f t="shared" si="5"/>
        <v>79.79637323406331</v>
      </c>
      <c r="K58" s="190"/>
      <c r="L58" s="71"/>
      <c r="M58" s="71"/>
      <c r="N58" s="152">
        <f t="shared" si="7"/>
        <v>8</v>
      </c>
    </row>
    <row r="59" spans="2:14" x14ac:dyDescent="0.35">
      <c r="B59" s="64">
        <v>2028</v>
      </c>
      <c r="C59" s="207"/>
      <c r="D59" s="225"/>
      <c r="E59" s="207"/>
      <c r="F59" s="225"/>
      <c r="G59" s="207"/>
      <c r="H59" s="225"/>
      <c r="I59" s="207">
        <f t="shared" si="6"/>
        <v>4652.63</v>
      </c>
      <c r="J59" s="224">
        <f t="shared" si="5"/>
        <v>79.79637323406331</v>
      </c>
      <c r="K59" s="190"/>
      <c r="L59" s="71"/>
      <c r="M59" s="71"/>
      <c r="N59" s="152">
        <f t="shared" si="7"/>
        <v>8</v>
      </c>
    </row>
    <row r="60" spans="2:14" x14ac:dyDescent="0.35">
      <c r="B60" s="64">
        <v>2029</v>
      </c>
      <c r="C60" s="207"/>
      <c r="D60" s="225"/>
      <c r="E60" s="207"/>
      <c r="F60" s="225"/>
      <c r="G60" s="207"/>
      <c r="H60" s="225"/>
      <c r="I60" s="207">
        <f t="shared" si="6"/>
        <v>4652.63</v>
      </c>
      <c r="J60" s="224">
        <f t="shared" si="5"/>
        <v>79.79637323406331</v>
      </c>
      <c r="K60" s="190"/>
      <c r="L60" s="71"/>
      <c r="M60" s="71"/>
      <c r="N60" s="152">
        <f t="shared" si="7"/>
        <v>8</v>
      </c>
    </row>
    <row r="61" spans="2:14" x14ac:dyDescent="0.35">
      <c r="B61" s="64">
        <v>2030</v>
      </c>
      <c r="C61" s="207"/>
      <c r="D61" s="225"/>
      <c r="E61" s="207"/>
      <c r="F61" s="225"/>
      <c r="G61" s="207"/>
      <c r="H61" s="225"/>
      <c r="I61" s="207">
        <f t="shared" si="6"/>
        <v>4652.63</v>
      </c>
      <c r="J61" s="224">
        <f t="shared" si="5"/>
        <v>79.79637323406331</v>
      </c>
      <c r="K61" s="190"/>
      <c r="L61" s="71"/>
      <c r="M61" s="71"/>
      <c r="N61" s="154">
        <f t="shared" si="7"/>
        <v>8</v>
      </c>
    </row>
    <row r="62" spans="2:14" x14ac:dyDescent="0.35">
      <c r="B62" s="218" t="s">
        <v>4</v>
      </c>
      <c r="C62" s="216"/>
      <c r="D62" s="216"/>
      <c r="E62" s="216"/>
      <c r="F62" s="216"/>
      <c r="G62" s="216"/>
      <c r="H62" s="216"/>
      <c r="I62" s="216"/>
      <c r="J62" s="217"/>
      <c r="K62" s="87">
        <f>SUM(K19:K61)</f>
        <v>852</v>
      </c>
      <c r="L62" s="87">
        <f>SUM(L19:L61)</f>
        <v>12</v>
      </c>
      <c r="M62" s="87">
        <f>SUM(M19:M61)</f>
        <v>15</v>
      </c>
      <c r="N62" s="316">
        <f>SUM(N19:N61)</f>
        <v>200</v>
      </c>
    </row>
    <row r="64" spans="2:14" x14ac:dyDescent="0.35">
      <c r="B64" s="102" t="s">
        <v>214</v>
      </c>
    </row>
  </sheetData>
  <mergeCells count="6">
    <mergeCell ref="G16:H16"/>
    <mergeCell ref="I16:J16"/>
    <mergeCell ref="B16:B17"/>
    <mergeCell ref="K16:N16"/>
    <mergeCell ref="C16:D16"/>
    <mergeCell ref="E16:F16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2:J23"/>
  <sheetViews>
    <sheetView zoomScale="70" zoomScaleNormal="70" workbookViewId="0">
      <selection activeCell="B35" sqref="B35"/>
    </sheetView>
  </sheetViews>
  <sheetFormatPr defaultColWidth="10.875" defaultRowHeight="17.25" x14ac:dyDescent="0.35"/>
  <cols>
    <col min="1" max="1" width="4.5" customWidth="1"/>
    <col min="2" max="9" width="13.25" customWidth="1"/>
  </cols>
  <sheetData>
    <row r="2" spans="1:10" x14ac:dyDescent="0.35">
      <c r="A2" s="315"/>
      <c r="B2" s="1" t="s">
        <v>151</v>
      </c>
    </row>
    <row r="4" spans="1:10" ht="99" customHeight="1" x14ac:dyDescent="0.35">
      <c r="B4" s="256" t="s">
        <v>0</v>
      </c>
      <c r="C4" s="246" t="s">
        <v>63</v>
      </c>
      <c r="D4" s="246" t="s">
        <v>153</v>
      </c>
      <c r="E4" s="246" t="s">
        <v>157</v>
      </c>
      <c r="F4" s="250" t="s">
        <v>152</v>
      </c>
      <c r="G4" s="246" t="s">
        <v>153</v>
      </c>
      <c r="H4" s="251" t="s">
        <v>154</v>
      </c>
      <c r="I4" s="447" t="s">
        <v>149</v>
      </c>
    </row>
    <row r="5" spans="1:10" ht="15.95" customHeight="1" x14ac:dyDescent="0.35">
      <c r="B5" s="256"/>
      <c r="C5" s="444" t="s">
        <v>155</v>
      </c>
      <c r="D5" s="444"/>
      <c r="E5" s="444"/>
      <c r="F5" s="445" t="s">
        <v>156</v>
      </c>
      <c r="G5" s="444"/>
      <c r="H5" s="446"/>
      <c r="I5" s="448"/>
    </row>
    <row r="6" spans="1:10" ht="16.5" customHeight="1" x14ac:dyDescent="0.35">
      <c r="B6" s="257"/>
      <c r="C6" s="205" t="s">
        <v>58</v>
      </c>
      <c r="D6" s="205" t="s">
        <v>2</v>
      </c>
      <c r="E6" s="205" t="s">
        <v>2</v>
      </c>
      <c r="F6" s="255" t="s">
        <v>58</v>
      </c>
      <c r="G6" s="205" t="s">
        <v>2</v>
      </c>
      <c r="H6" s="217" t="s">
        <v>2</v>
      </c>
      <c r="I6" s="244"/>
    </row>
    <row r="7" spans="1:10" x14ac:dyDescent="0.35">
      <c r="B7" s="258">
        <v>2006</v>
      </c>
      <c r="C7" s="265">
        <f>Impact!F34</f>
        <v>11</v>
      </c>
      <c r="D7" s="266">
        <f t="shared" ref="D7:D19" si="0">C7*5</f>
        <v>55</v>
      </c>
      <c r="E7" s="266">
        <f t="shared" ref="E7:E19" si="1">100*D7/99</f>
        <v>55.555555555555557</v>
      </c>
      <c r="F7" s="267"/>
      <c r="G7" s="192"/>
      <c r="H7" s="268"/>
      <c r="I7" s="245"/>
      <c r="J7" s="3"/>
    </row>
    <row r="8" spans="1:10" x14ac:dyDescent="0.35">
      <c r="B8" s="258">
        <v>2007</v>
      </c>
      <c r="C8" s="265">
        <f>Impact!F35</f>
        <v>38.9</v>
      </c>
      <c r="D8" s="266">
        <f t="shared" si="0"/>
        <v>194.5</v>
      </c>
      <c r="E8" s="266">
        <f t="shared" si="1"/>
        <v>196.46464646464648</v>
      </c>
      <c r="F8" s="267"/>
      <c r="G8" s="192"/>
      <c r="H8" s="268"/>
      <c r="I8" s="245"/>
      <c r="J8" s="169"/>
    </row>
    <row r="9" spans="1:10" x14ac:dyDescent="0.35">
      <c r="B9" s="258">
        <v>2008</v>
      </c>
      <c r="C9" s="265">
        <f>Impact!F36</f>
        <v>84.7</v>
      </c>
      <c r="D9" s="266">
        <f t="shared" si="0"/>
        <v>423.5</v>
      </c>
      <c r="E9" s="266">
        <f t="shared" si="1"/>
        <v>427.77777777777777</v>
      </c>
      <c r="F9" s="267"/>
      <c r="G9" s="192"/>
      <c r="H9" s="268"/>
      <c r="I9" s="245"/>
      <c r="J9" s="169"/>
    </row>
    <row r="10" spans="1:10" x14ac:dyDescent="0.35">
      <c r="B10" s="258">
        <v>2009</v>
      </c>
      <c r="C10" s="265">
        <f>Impact!F37</f>
        <v>179.5</v>
      </c>
      <c r="D10" s="266">
        <f t="shared" si="0"/>
        <v>897.5</v>
      </c>
      <c r="E10" s="266">
        <f t="shared" si="1"/>
        <v>906.56565656565658</v>
      </c>
      <c r="F10" s="267"/>
      <c r="G10" s="192"/>
      <c r="H10" s="268"/>
      <c r="I10" s="245"/>
      <c r="J10" s="169"/>
    </row>
    <row r="11" spans="1:10" x14ac:dyDescent="0.35">
      <c r="B11" s="258">
        <v>2010</v>
      </c>
      <c r="C11" s="169">
        <f>Impact!F38</f>
        <v>209.9</v>
      </c>
      <c r="D11" s="253">
        <f t="shared" si="0"/>
        <v>1049.5</v>
      </c>
      <c r="E11" s="253">
        <f t="shared" si="1"/>
        <v>1060.1010101010102</v>
      </c>
      <c r="F11" s="328">
        <v>390.9</v>
      </c>
      <c r="G11" s="10">
        <f t="shared" ref="G11:G19" si="2">F11*5</f>
        <v>1954.5</v>
      </c>
      <c r="H11" s="318">
        <f>100*G11/50</f>
        <v>3909</v>
      </c>
      <c r="I11" s="245"/>
      <c r="J11" s="169"/>
    </row>
    <row r="12" spans="1:10" x14ac:dyDescent="0.35">
      <c r="B12" s="258">
        <v>2011</v>
      </c>
      <c r="C12" s="169">
        <f>Impact!F39</f>
        <v>276.5</v>
      </c>
      <c r="D12" s="253">
        <f t="shared" si="0"/>
        <v>1382.5</v>
      </c>
      <c r="E12" s="253">
        <f t="shared" si="1"/>
        <v>1396.4646464646464</v>
      </c>
      <c r="F12" s="328">
        <v>450.41</v>
      </c>
      <c r="G12" s="10">
        <f t="shared" si="2"/>
        <v>2252.0500000000002</v>
      </c>
      <c r="H12" s="318">
        <f t="shared" ref="H12:H19" si="3">100*G12/50</f>
        <v>4504.1000000000004</v>
      </c>
      <c r="I12" s="245"/>
      <c r="J12" s="169"/>
    </row>
    <row r="13" spans="1:10" x14ac:dyDescent="0.35">
      <c r="B13" s="258">
        <v>2012</v>
      </c>
      <c r="C13" s="169">
        <f>Impact!F40</f>
        <v>239.5</v>
      </c>
      <c r="D13" s="253">
        <f t="shared" si="0"/>
        <v>1197.5</v>
      </c>
      <c r="E13" s="253">
        <f t="shared" si="1"/>
        <v>1209.5959595959596</v>
      </c>
      <c r="F13" s="328">
        <v>160.69999999999999</v>
      </c>
      <c r="G13" s="10">
        <f t="shared" si="2"/>
        <v>803.5</v>
      </c>
      <c r="H13" s="318">
        <f t="shared" si="3"/>
        <v>1607</v>
      </c>
      <c r="I13" s="245"/>
      <c r="J13" s="169"/>
    </row>
    <row r="14" spans="1:10" x14ac:dyDescent="0.35">
      <c r="B14" s="258">
        <v>2013</v>
      </c>
      <c r="C14" s="169">
        <f>Impact!F41</f>
        <v>307</v>
      </c>
      <c r="D14" s="253">
        <f t="shared" si="0"/>
        <v>1535</v>
      </c>
      <c r="E14" s="253">
        <f t="shared" si="1"/>
        <v>1550.5050505050506</v>
      </c>
      <c r="F14" s="328">
        <v>272.375</v>
      </c>
      <c r="G14" s="10">
        <f t="shared" si="2"/>
        <v>1361.875</v>
      </c>
      <c r="H14" s="318">
        <f t="shared" si="3"/>
        <v>2723.75</v>
      </c>
      <c r="I14" s="245"/>
      <c r="J14" s="169"/>
    </row>
    <row r="15" spans="1:10" x14ac:dyDescent="0.35">
      <c r="B15" s="258">
        <v>2014</v>
      </c>
      <c r="C15" s="169">
        <f>Impact!F42</f>
        <v>446.3</v>
      </c>
      <c r="D15" s="253">
        <f t="shared" si="0"/>
        <v>2231.5</v>
      </c>
      <c r="E15" s="253">
        <f t="shared" si="1"/>
        <v>2254.0404040404042</v>
      </c>
      <c r="F15" s="328">
        <v>362.8</v>
      </c>
      <c r="G15" s="10">
        <f t="shared" si="2"/>
        <v>1814</v>
      </c>
      <c r="H15" s="318">
        <f t="shared" si="3"/>
        <v>3628</v>
      </c>
      <c r="I15" s="245"/>
      <c r="J15" s="169"/>
    </row>
    <row r="16" spans="1:10" x14ac:dyDescent="0.35">
      <c r="B16" s="258">
        <v>2015</v>
      </c>
      <c r="C16" s="169">
        <f>Impact!F43</f>
        <v>465.375</v>
      </c>
      <c r="D16" s="253">
        <f t="shared" si="0"/>
        <v>2326.875</v>
      </c>
      <c r="E16" s="253">
        <f t="shared" si="1"/>
        <v>2350.378787878788</v>
      </c>
      <c r="F16" s="328">
        <v>298.7</v>
      </c>
      <c r="G16" s="10">
        <f t="shared" si="2"/>
        <v>1493.5</v>
      </c>
      <c r="H16" s="318">
        <f t="shared" si="3"/>
        <v>2987</v>
      </c>
      <c r="I16" s="245"/>
      <c r="J16" s="169"/>
    </row>
    <row r="17" spans="2:10" x14ac:dyDescent="0.35">
      <c r="B17" s="258">
        <v>2016</v>
      </c>
      <c r="C17" s="169">
        <f>Impact!F44</f>
        <v>343.70500000000004</v>
      </c>
      <c r="D17" s="253">
        <f t="shared" si="0"/>
        <v>1718.5250000000001</v>
      </c>
      <c r="E17" s="253">
        <f t="shared" si="1"/>
        <v>1735.8838383838383</v>
      </c>
      <c r="F17" s="328">
        <v>236.4</v>
      </c>
      <c r="G17" s="10">
        <f t="shared" si="2"/>
        <v>1182</v>
      </c>
      <c r="H17" s="318">
        <f t="shared" si="3"/>
        <v>2364</v>
      </c>
      <c r="I17" s="245"/>
      <c r="J17" s="169"/>
    </row>
    <row r="18" spans="2:10" x14ac:dyDescent="0.35">
      <c r="B18" s="258">
        <v>2017</v>
      </c>
      <c r="C18" s="169">
        <f>Impact!F45</f>
        <v>539.35</v>
      </c>
      <c r="D18" s="253">
        <f t="shared" si="0"/>
        <v>2696.75</v>
      </c>
      <c r="E18" s="253">
        <f t="shared" si="1"/>
        <v>2723.9898989898988</v>
      </c>
      <c r="F18" s="328">
        <v>243.25</v>
      </c>
      <c r="G18" s="10">
        <f t="shared" si="2"/>
        <v>1216.25</v>
      </c>
      <c r="H18" s="318">
        <f t="shared" si="3"/>
        <v>2432.5</v>
      </c>
      <c r="I18" s="245"/>
      <c r="J18" s="169"/>
    </row>
    <row r="19" spans="2:10" x14ac:dyDescent="0.35">
      <c r="B19" s="259">
        <v>2018</v>
      </c>
      <c r="C19" s="248">
        <f>Impact!F46</f>
        <v>570.9</v>
      </c>
      <c r="D19" s="254">
        <f t="shared" si="0"/>
        <v>2854.5</v>
      </c>
      <c r="E19" s="254">
        <f t="shared" si="1"/>
        <v>2883.3333333333335</v>
      </c>
      <c r="F19" s="252">
        <v>204.2</v>
      </c>
      <c r="G19" s="11">
        <f t="shared" si="2"/>
        <v>1021</v>
      </c>
      <c r="H19" s="318">
        <f t="shared" si="3"/>
        <v>2042</v>
      </c>
      <c r="I19" s="249"/>
      <c r="J19" s="169"/>
    </row>
    <row r="20" spans="2:10" x14ac:dyDescent="0.35">
      <c r="B20" s="260" t="s">
        <v>158</v>
      </c>
      <c r="C20" s="247">
        <f t="shared" ref="C20:H20" si="4">AVERAGE(C11:C19)</f>
        <v>377.61444444444447</v>
      </c>
      <c r="D20" s="11">
        <f t="shared" si="4"/>
        <v>1888.0722222222223</v>
      </c>
      <c r="E20" s="11">
        <f t="shared" si="4"/>
        <v>1907.1436588103254</v>
      </c>
      <c r="F20" s="252">
        <f t="shared" si="4"/>
        <v>291.08166666666665</v>
      </c>
      <c r="G20" s="319">
        <f t="shared" si="4"/>
        <v>1455.4083333333333</v>
      </c>
      <c r="H20" s="317">
        <f t="shared" si="4"/>
        <v>2910.8166666666666</v>
      </c>
      <c r="I20" s="320">
        <f>E20*1/SUM(E20,H20)</f>
        <v>0.39584046566873976</v>
      </c>
      <c r="J20" s="169"/>
    </row>
    <row r="21" spans="2:10" x14ac:dyDescent="0.35">
      <c r="B21" t="s">
        <v>210</v>
      </c>
      <c r="J21" s="169"/>
    </row>
    <row r="23" spans="2:10" x14ac:dyDescent="0.35">
      <c r="B23" s="102" t="s">
        <v>214</v>
      </c>
    </row>
  </sheetData>
  <mergeCells count="3">
    <mergeCell ref="C5:E5"/>
    <mergeCell ref="F5:H5"/>
    <mergeCell ref="I4:I5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2:G12"/>
  <sheetViews>
    <sheetView zoomScale="70" zoomScaleNormal="70" workbookViewId="0">
      <selection activeCell="C13" sqref="C13"/>
    </sheetView>
  </sheetViews>
  <sheetFormatPr defaultColWidth="11" defaultRowHeight="17.25" x14ac:dyDescent="0.35"/>
  <cols>
    <col min="1" max="1" width="4.5" customWidth="1"/>
    <col min="2" max="2" width="6.875" customWidth="1"/>
    <col min="3" max="3" width="37.125" bestFit="1" customWidth="1"/>
    <col min="4" max="4" width="8.75" customWidth="1"/>
    <col min="5" max="7" width="22.125" customWidth="1"/>
  </cols>
  <sheetData>
    <row r="2" spans="1:7" x14ac:dyDescent="0.35">
      <c r="A2" s="315"/>
      <c r="B2" s="315"/>
      <c r="C2" s="1" t="s">
        <v>222</v>
      </c>
    </row>
    <row r="4" spans="1:7" x14ac:dyDescent="0.35">
      <c r="B4" s="449" t="s">
        <v>146</v>
      </c>
      <c r="C4" s="450"/>
      <c r="D4" s="451"/>
      <c r="E4" s="384" t="s">
        <v>223</v>
      </c>
      <c r="F4" s="384" t="s">
        <v>224</v>
      </c>
      <c r="G4" s="384" t="s">
        <v>225</v>
      </c>
    </row>
    <row r="5" spans="1:7" x14ac:dyDescent="0.35">
      <c r="B5" s="380" t="s">
        <v>193</v>
      </c>
      <c r="C5" s="281" t="s">
        <v>226</v>
      </c>
      <c r="D5" s="377" t="s">
        <v>57</v>
      </c>
      <c r="E5" s="383">
        <v>0.1471428571428568</v>
      </c>
      <c r="F5" s="383">
        <v>-4.1428571428571814E-2</v>
      </c>
      <c r="G5" s="383">
        <v>5.2857142857142492E-2</v>
      </c>
    </row>
    <row r="6" spans="1:7" x14ac:dyDescent="0.35">
      <c r="B6" s="381"/>
      <c r="C6" s="282" t="s">
        <v>227</v>
      </c>
      <c r="D6" s="378" t="s">
        <v>145</v>
      </c>
      <c r="E6" s="389">
        <v>179.82379803405365</v>
      </c>
      <c r="F6" s="389">
        <v>-38.446480841109405</v>
      </c>
      <c r="G6" s="389">
        <v>70.688658596472123</v>
      </c>
    </row>
    <row r="7" spans="1:7" x14ac:dyDescent="0.35">
      <c r="B7" s="381"/>
      <c r="C7" s="282" t="s">
        <v>228</v>
      </c>
      <c r="D7" s="378" t="s">
        <v>145</v>
      </c>
      <c r="E7" s="389">
        <v>16.566428571428574</v>
      </c>
      <c r="F7" s="389">
        <v>10.663928571428572</v>
      </c>
      <c r="G7" s="389">
        <v>13.615178571428572</v>
      </c>
    </row>
    <row r="8" spans="1:7" x14ac:dyDescent="0.35">
      <c r="B8" s="381"/>
      <c r="C8" s="282" t="s">
        <v>229</v>
      </c>
      <c r="D8" s="378" t="s">
        <v>145</v>
      </c>
      <c r="E8" s="389">
        <v>-5.1042857142857088</v>
      </c>
      <c r="F8" s="389">
        <v>24.98571428571428</v>
      </c>
      <c r="G8" s="389">
        <v>9.9407142857142858</v>
      </c>
    </row>
    <row r="9" spans="1:7" x14ac:dyDescent="0.35">
      <c r="B9" s="381" t="s">
        <v>194</v>
      </c>
      <c r="C9" s="282" t="s">
        <v>230</v>
      </c>
      <c r="D9" s="378" t="s">
        <v>145</v>
      </c>
      <c r="E9" s="390">
        <v>191.2859408911965</v>
      </c>
      <c r="F9" s="390">
        <v>-2.7968379839665545</v>
      </c>
      <c r="G9" s="390">
        <v>94.244551453614974</v>
      </c>
    </row>
    <row r="10" spans="1:7" x14ac:dyDescent="0.35">
      <c r="B10" s="382" t="s">
        <v>206</v>
      </c>
      <c r="C10" s="283" t="s">
        <v>231</v>
      </c>
      <c r="D10" s="379" t="s">
        <v>145</v>
      </c>
      <c r="E10" s="391">
        <v>-15.889200000000187</v>
      </c>
      <c r="F10" s="391">
        <v>-90.96910000000014</v>
      </c>
      <c r="G10" s="391">
        <v>-53.429150000000163</v>
      </c>
    </row>
    <row r="12" spans="1:7" x14ac:dyDescent="0.35">
      <c r="B12" s="85" t="s">
        <v>232</v>
      </c>
    </row>
  </sheetData>
  <mergeCells count="1">
    <mergeCell ref="B4:D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Note</vt:lpstr>
      <vt:lpstr>Adoption</vt:lpstr>
      <vt:lpstr>Scenario manager</vt:lpstr>
      <vt:lpstr>Parameters</vt:lpstr>
      <vt:lpstr>Impact</vt:lpstr>
      <vt:lpstr>IRR</vt:lpstr>
      <vt:lpstr>Breeding costs</vt:lpstr>
      <vt:lpstr>Cost adjustment</vt:lpstr>
      <vt:lpstr>Trial data</vt:lpstr>
      <vt:lpstr>Parameters!d_cost</vt:lpstr>
      <vt:lpstr>d_E_quality</vt:lpstr>
      <vt:lpstr>d_semidev_rev</vt:lpstr>
      <vt:lpstr>Parameters!d_yield_f</vt:lpstr>
      <vt:lpstr>d_yield_p</vt:lpstr>
      <vt:lpstr>f_cost_adjustment</vt:lpstr>
      <vt:lpstr>Parameters!f_discount</vt:lpstr>
      <vt:lpstr>Parameters!f_edemand</vt:lpstr>
      <vt:lpstr>Parameters!f_esupply</vt:lpstr>
      <vt:lpstr>Parameters!f_yield</vt:lpstr>
      <vt:lpstr>p_seedreplacementrate</vt:lpstr>
      <vt:lpstr>prop_wheat</vt:lpstr>
      <vt:lpstr>r_seedrate</vt:lpstr>
      <vt:lpstr>Parameters!scenario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Weiner Mareike</dc:creator>
  <cp:lastModifiedBy>Grovermann Christian</cp:lastModifiedBy>
  <dcterms:created xsi:type="dcterms:W3CDTF">2015-06-03T07:57:35Z</dcterms:created>
  <dcterms:modified xsi:type="dcterms:W3CDTF">2021-01-18T16:17:52Z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heat" linkTarget="prop_wheat">
    <vt:r8>0.01</vt:r8>
  </property>
</Properties>
</file>