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6" yWindow="360" windowWidth="29604" windowHeight="13512"/>
  </bookViews>
  <sheets>
    <sheet name="R1_down" sheetId="2" r:id="rId1"/>
    <sheet name="R1_up" sheetId="6" r:id="rId2"/>
    <sheet name="R2_down" sheetId="7" r:id="rId3"/>
    <sheet name="R2_up" sheetId="9" r:id="rId4"/>
  </sheets>
  <calcPr calcId="145621"/>
</workbook>
</file>

<file path=xl/calcChain.xml><?xml version="1.0" encoding="utf-8"?>
<calcChain xmlns="http://schemas.openxmlformats.org/spreadsheetml/2006/main">
  <c r="K67" i="9" l="1"/>
  <c r="J67" i="9"/>
  <c r="K66" i="9"/>
  <c r="J66" i="9"/>
  <c r="K65" i="9"/>
  <c r="J65" i="9"/>
  <c r="K64" i="9"/>
  <c r="J64" i="9"/>
  <c r="K63" i="9"/>
  <c r="J63" i="9"/>
  <c r="K62" i="9"/>
  <c r="J62" i="9"/>
  <c r="K61" i="9"/>
  <c r="J61" i="9"/>
  <c r="K60" i="9"/>
  <c r="J60" i="9"/>
  <c r="K59" i="9"/>
  <c r="J59" i="9"/>
  <c r="K58" i="9"/>
  <c r="J58" i="9"/>
  <c r="K57" i="9"/>
  <c r="J57" i="9"/>
  <c r="K56" i="9"/>
  <c r="J56" i="9"/>
  <c r="K55" i="9"/>
  <c r="J55" i="9"/>
  <c r="K54" i="9"/>
  <c r="J54" i="9"/>
  <c r="K53" i="9"/>
  <c r="J53" i="9"/>
  <c r="K52" i="9"/>
  <c r="J52" i="9"/>
  <c r="K51" i="9"/>
  <c r="J51" i="9"/>
  <c r="K50" i="9"/>
  <c r="J50" i="9"/>
  <c r="K49" i="9"/>
  <c r="J49" i="9"/>
  <c r="K48" i="9"/>
  <c r="J48" i="9"/>
  <c r="K47" i="9"/>
  <c r="J47" i="9"/>
  <c r="K46" i="9"/>
  <c r="J46" i="9"/>
  <c r="K45" i="9"/>
  <c r="J45" i="9"/>
  <c r="K44" i="9"/>
  <c r="J44" i="9"/>
  <c r="K43" i="9"/>
  <c r="J43" i="9"/>
  <c r="K42" i="9"/>
  <c r="J42" i="9"/>
  <c r="K41" i="9"/>
  <c r="J41" i="9"/>
  <c r="K40" i="9"/>
  <c r="J40" i="9"/>
  <c r="K39" i="9"/>
  <c r="J39" i="9"/>
  <c r="K38" i="9"/>
  <c r="J38" i="9"/>
  <c r="K37" i="9"/>
  <c r="J37" i="9"/>
  <c r="K36" i="9"/>
  <c r="J36" i="9"/>
  <c r="K35" i="9"/>
  <c r="J35" i="9"/>
  <c r="K34" i="9"/>
  <c r="J34" i="9"/>
  <c r="K33" i="9"/>
  <c r="J33" i="9"/>
  <c r="K32" i="9"/>
  <c r="J32" i="9"/>
  <c r="K31" i="9"/>
  <c r="J31" i="9"/>
  <c r="K30" i="9"/>
  <c r="J30" i="9"/>
  <c r="K29" i="9"/>
  <c r="J29" i="9"/>
  <c r="K28" i="9"/>
  <c r="J28" i="9"/>
  <c r="K27" i="9"/>
  <c r="J27" i="9"/>
  <c r="K26" i="9"/>
  <c r="J26" i="9"/>
  <c r="K25" i="9"/>
  <c r="J25" i="9"/>
  <c r="K24" i="9"/>
  <c r="J24" i="9"/>
  <c r="K23" i="9"/>
  <c r="J23" i="9"/>
  <c r="K22" i="9"/>
  <c r="J22" i="9"/>
  <c r="K21" i="9"/>
  <c r="J21" i="9"/>
  <c r="K20" i="9"/>
  <c r="J20" i="9"/>
  <c r="K19" i="9"/>
  <c r="J19" i="9"/>
  <c r="K18" i="9"/>
  <c r="J18" i="9"/>
  <c r="K17" i="9"/>
  <c r="J17" i="9"/>
  <c r="K16" i="9"/>
  <c r="J16" i="9"/>
  <c r="K15" i="9"/>
  <c r="J15" i="9"/>
  <c r="K14" i="9"/>
  <c r="J14" i="9"/>
  <c r="K13" i="9"/>
  <c r="J13" i="9"/>
  <c r="K12" i="9"/>
  <c r="J12" i="9"/>
  <c r="K11" i="9"/>
  <c r="J11" i="9"/>
  <c r="K10" i="9"/>
  <c r="J10" i="9"/>
  <c r="K9" i="9"/>
  <c r="J9" i="9"/>
  <c r="K8" i="9"/>
  <c r="J8" i="9"/>
  <c r="K7" i="9"/>
  <c r="J7" i="9"/>
  <c r="K6" i="9"/>
  <c r="J6" i="9"/>
  <c r="K5" i="9"/>
  <c r="J5" i="9"/>
  <c r="K4" i="9"/>
  <c r="J4" i="9"/>
  <c r="K3" i="9"/>
  <c r="J3" i="9"/>
  <c r="K2" i="9"/>
  <c r="J2" i="9"/>
  <c r="J68" i="9" s="1"/>
  <c r="K67" i="7"/>
  <c r="J67" i="7"/>
  <c r="K66" i="7"/>
  <c r="J66" i="7"/>
  <c r="K65" i="7"/>
  <c r="J65" i="7"/>
  <c r="K64" i="7"/>
  <c r="J64" i="7"/>
  <c r="K63" i="7"/>
  <c r="J63" i="7"/>
  <c r="K62" i="7"/>
  <c r="J62" i="7"/>
  <c r="K61" i="7"/>
  <c r="J61" i="7"/>
  <c r="K60" i="7"/>
  <c r="J60" i="7"/>
  <c r="K59" i="7"/>
  <c r="J59" i="7"/>
  <c r="K58" i="7"/>
  <c r="J58" i="7"/>
  <c r="K57" i="7"/>
  <c r="J57" i="7"/>
  <c r="K56" i="7"/>
  <c r="J56" i="7"/>
  <c r="K55" i="7"/>
  <c r="J55" i="7"/>
  <c r="K54" i="7"/>
  <c r="J54" i="7"/>
  <c r="K53" i="7"/>
  <c r="J53" i="7"/>
  <c r="K52" i="7"/>
  <c r="J52" i="7"/>
  <c r="K51" i="7"/>
  <c r="J51" i="7"/>
  <c r="K50" i="7"/>
  <c r="J50" i="7"/>
  <c r="K49" i="7"/>
  <c r="J49" i="7"/>
  <c r="K48" i="7"/>
  <c r="J48" i="7"/>
  <c r="K47" i="7"/>
  <c r="J47" i="7"/>
  <c r="K46" i="7"/>
  <c r="J46" i="7"/>
  <c r="K45" i="7"/>
  <c r="J45" i="7"/>
  <c r="K44" i="7"/>
  <c r="J44" i="7"/>
  <c r="K43" i="7"/>
  <c r="J43" i="7"/>
  <c r="K42" i="7"/>
  <c r="J42" i="7"/>
  <c r="K41" i="7"/>
  <c r="J41" i="7"/>
  <c r="K40" i="7"/>
  <c r="J40" i="7"/>
  <c r="K39" i="7"/>
  <c r="J39" i="7"/>
  <c r="K38" i="7"/>
  <c r="J38" i="7"/>
  <c r="K37" i="7"/>
  <c r="J37" i="7"/>
  <c r="K36" i="7"/>
  <c r="J36" i="7"/>
  <c r="K35" i="7"/>
  <c r="J35" i="7"/>
  <c r="K34" i="7"/>
  <c r="J34" i="7"/>
  <c r="K33" i="7"/>
  <c r="J33" i="7"/>
  <c r="K32" i="7"/>
  <c r="J32" i="7"/>
  <c r="K31" i="7"/>
  <c r="J31" i="7"/>
  <c r="K30" i="7"/>
  <c r="J30" i="7"/>
  <c r="K29" i="7"/>
  <c r="J29" i="7"/>
  <c r="K28" i="7"/>
  <c r="J28" i="7"/>
  <c r="K27" i="7"/>
  <c r="J27" i="7"/>
  <c r="K26" i="7"/>
  <c r="J26" i="7"/>
  <c r="K25" i="7"/>
  <c r="J25" i="7"/>
  <c r="K24" i="7"/>
  <c r="J24" i="7"/>
  <c r="K23" i="7"/>
  <c r="J23" i="7"/>
  <c r="K22" i="7"/>
  <c r="J22" i="7"/>
  <c r="K21" i="7"/>
  <c r="J21" i="7"/>
  <c r="K20" i="7"/>
  <c r="J20" i="7"/>
  <c r="K19" i="7"/>
  <c r="J19" i="7"/>
  <c r="K18" i="7"/>
  <c r="J18" i="7"/>
  <c r="K17" i="7"/>
  <c r="J17" i="7"/>
  <c r="K16" i="7"/>
  <c r="J16" i="7"/>
  <c r="K15" i="7"/>
  <c r="J15" i="7"/>
  <c r="K14" i="7"/>
  <c r="J14" i="7"/>
  <c r="K13" i="7"/>
  <c r="J13" i="7"/>
  <c r="K12" i="7"/>
  <c r="J12" i="7"/>
  <c r="K11" i="7"/>
  <c r="J11" i="7"/>
  <c r="K10" i="7"/>
  <c r="J10" i="7"/>
  <c r="K9" i="7"/>
  <c r="J9" i="7"/>
  <c r="K8" i="7"/>
  <c r="J8" i="7"/>
  <c r="K7" i="7"/>
  <c r="J7" i="7"/>
  <c r="K6" i="7"/>
  <c r="J6" i="7"/>
  <c r="K5" i="7"/>
  <c r="J5" i="7"/>
  <c r="K4" i="7"/>
  <c r="J4" i="7"/>
  <c r="K3" i="7"/>
  <c r="J3" i="7"/>
  <c r="K2" i="7"/>
  <c r="J2" i="7"/>
  <c r="K72" i="6"/>
  <c r="J72" i="6"/>
  <c r="K71" i="6"/>
  <c r="J71" i="6"/>
  <c r="K70" i="6"/>
  <c r="J70" i="6"/>
  <c r="K69" i="6"/>
  <c r="J69" i="6"/>
  <c r="K68" i="6"/>
  <c r="J68" i="6"/>
  <c r="K67" i="6"/>
  <c r="J67" i="6"/>
  <c r="K66" i="6"/>
  <c r="J66" i="6"/>
  <c r="K65" i="6"/>
  <c r="J65" i="6"/>
  <c r="K64" i="6"/>
  <c r="J64" i="6"/>
  <c r="K63" i="6"/>
  <c r="J63" i="6"/>
  <c r="K62" i="6"/>
  <c r="J62" i="6"/>
  <c r="K61" i="6"/>
  <c r="J61" i="6"/>
  <c r="K60" i="6"/>
  <c r="J60" i="6"/>
  <c r="K59" i="6"/>
  <c r="J59" i="6"/>
  <c r="K58" i="6"/>
  <c r="J58" i="6"/>
  <c r="K57" i="6"/>
  <c r="J57" i="6"/>
  <c r="K56" i="6"/>
  <c r="J56" i="6"/>
  <c r="K55" i="6"/>
  <c r="J55" i="6"/>
  <c r="K54" i="6"/>
  <c r="J54" i="6"/>
  <c r="K53" i="6"/>
  <c r="J53" i="6"/>
  <c r="K52" i="6"/>
  <c r="J52" i="6"/>
  <c r="K51" i="6"/>
  <c r="J51" i="6"/>
  <c r="K50" i="6"/>
  <c r="J50" i="6"/>
  <c r="K49" i="6"/>
  <c r="J49" i="6"/>
  <c r="K48" i="6"/>
  <c r="J48" i="6"/>
  <c r="K47" i="6"/>
  <c r="J47" i="6"/>
  <c r="K46" i="6"/>
  <c r="J46" i="6"/>
  <c r="K45" i="6"/>
  <c r="J45" i="6"/>
  <c r="K44" i="6"/>
  <c r="J44" i="6"/>
  <c r="K43" i="6"/>
  <c r="J43" i="6"/>
  <c r="K42" i="6"/>
  <c r="J42" i="6"/>
  <c r="K41" i="6"/>
  <c r="J41" i="6"/>
  <c r="K40" i="6"/>
  <c r="J40" i="6"/>
  <c r="K39" i="6"/>
  <c r="J39" i="6"/>
  <c r="K38" i="6"/>
  <c r="J38" i="6"/>
  <c r="K37" i="6"/>
  <c r="J37" i="6"/>
  <c r="K36" i="6"/>
  <c r="J36" i="6"/>
  <c r="K35" i="6"/>
  <c r="J35" i="6"/>
  <c r="K34" i="6"/>
  <c r="J34" i="6"/>
  <c r="K33" i="6"/>
  <c r="J33" i="6"/>
  <c r="K32" i="6"/>
  <c r="J32" i="6"/>
  <c r="K31" i="6"/>
  <c r="J31" i="6"/>
  <c r="K30" i="6"/>
  <c r="J30" i="6"/>
  <c r="K29" i="6"/>
  <c r="J29" i="6"/>
  <c r="K28" i="6"/>
  <c r="J28" i="6"/>
  <c r="K27" i="6"/>
  <c r="J27" i="6"/>
  <c r="K26" i="6"/>
  <c r="J26" i="6"/>
  <c r="K25" i="6"/>
  <c r="J25" i="6"/>
  <c r="K24" i="6"/>
  <c r="J24" i="6"/>
  <c r="K23" i="6"/>
  <c r="J23" i="6"/>
  <c r="K22" i="6"/>
  <c r="J22" i="6"/>
  <c r="K21" i="6"/>
  <c r="J21" i="6"/>
  <c r="K20" i="6"/>
  <c r="J20" i="6"/>
  <c r="K19" i="6"/>
  <c r="J19" i="6"/>
  <c r="K18" i="6"/>
  <c r="J18" i="6"/>
  <c r="K17" i="6"/>
  <c r="J17" i="6"/>
  <c r="K16" i="6"/>
  <c r="J16" i="6"/>
  <c r="K15" i="6"/>
  <c r="J15" i="6"/>
  <c r="K14" i="6"/>
  <c r="J14" i="6"/>
  <c r="K13" i="6"/>
  <c r="J13" i="6"/>
  <c r="K12" i="6"/>
  <c r="J12" i="6"/>
  <c r="K11" i="6"/>
  <c r="J11" i="6"/>
  <c r="K10" i="6"/>
  <c r="J10" i="6"/>
  <c r="K9" i="6"/>
  <c r="J9" i="6"/>
  <c r="K8" i="6"/>
  <c r="J8" i="6"/>
  <c r="K7" i="6"/>
  <c r="J7" i="6"/>
  <c r="K6" i="6"/>
  <c r="J6" i="6"/>
  <c r="K5" i="6"/>
  <c r="J5" i="6"/>
  <c r="K4" i="6"/>
  <c r="J4" i="6"/>
  <c r="K3" i="6"/>
  <c r="J3" i="6"/>
  <c r="K2" i="6"/>
  <c r="J2" i="6"/>
  <c r="J51" i="2"/>
  <c r="K51" i="2"/>
  <c r="J52" i="2"/>
  <c r="K52" i="2"/>
  <c r="J53" i="2"/>
  <c r="K53" i="2"/>
  <c r="J54" i="2"/>
  <c r="K54" i="2"/>
  <c r="J55" i="2"/>
  <c r="K55" i="2"/>
  <c r="J56" i="2"/>
  <c r="K56" i="2"/>
  <c r="J57" i="2"/>
  <c r="K57" i="2"/>
  <c r="J58" i="2"/>
  <c r="K58" i="2"/>
  <c r="J59" i="2"/>
  <c r="K59" i="2"/>
  <c r="J60" i="2"/>
  <c r="K60" i="2"/>
  <c r="J61" i="2"/>
  <c r="K61" i="2"/>
  <c r="J62" i="2"/>
  <c r="K62" i="2"/>
  <c r="J63" i="2"/>
  <c r="K63" i="2"/>
  <c r="J64" i="2"/>
  <c r="K64" i="2"/>
  <c r="J65" i="2"/>
  <c r="K65" i="2"/>
  <c r="J66" i="2"/>
  <c r="K66" i="2"/>
  <c r="J67" i="2"/>
  <c r="K67" i="2"/>
  <c r="J68" i="2"/>
  <c r="K68" i="2"/>
  <c r="J69" i="2"/>
  <c r="K69" i="2"/>
  <c r="J70" i="2"/>
  <c r="K70" i="2"/>
  <c r="J71" i="2"/>
  <c r="K71" i="2"/>
  <c r="J72" i="2"/>
  <c r="K72" i="2"/>
  <c r="K68" i="9" l="1"/>
  <c r="J68" i="7"/>
  <c r="K68" i="7"/>
  <c r="K73" i="6"/>
  <c r="J73" i="6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2" i="2"/>
  <c r="K3" i="2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2" i="2"/>
  <c r="K73" i="2" l="1"/>
  <c r="J73" i="2"/>
</calcChain>
</file>

<file path=xl/sharedStrings.xml><?xml version="1.0" encoding="utf-8"?>
<sst xmlns="http://schemas.openxmlformats.org/spreadsheetml/2006/main" count="318" uniqueCount="148">
  <si>
    <t>x_Neo</t>
  </si>
  <si>
    <t>y_Neo</t>
  </si>
  <si>
    <t>x_Pfad</t>
  </si>
  <si>
    <t>y_Pfad</t>
  </si>
  <si>
    <t>head_Neo</t>
  </si>
  <si>
    <t>ID</t>
  </si>
  <si>
    <t>x_PHENO_korr</t>
  </si>
  <si>
    <t>long_PHENO</t>
  </si>
  <si>
    <t>trans_PHENO</t>
  </si>
  <si>
    <t>cat</t>
  </si>
  <si>
    <t>23-001-072</t>
  </si>
  <si>
    <t>23-001-071</t>
  </si>
  <si>
    <t>23-001-070</t>
  </si>
  <si>
    <t>23-001-069</t>
  </si>
  <si>
    <t>23-001-068</t>
  </si>
  <si>
    <t>23-001-067</t>
  </si>
  <si>
    <t>23-001-066</t>
  </si>
  <si>
    <t>23-001-065</t>
  </si>
  <si>
    <t>23-001-064</t>
  </si>
  <si>
    <t>23-001-063</t>
  </si>
  <si>
    <t>23-001-062</t>
  </si>
  <si>
    <t>23-001-061</t>
  </si>
  <si>
    <t>23-001-060</t>
  </si>
  <si>
    <t>23-001-059</t>
  </si>
  <si>
    <t>23-001-058</t>
  </si>
  <si>
    <t>23-001-057</t>
  </si>
  <si>
    <t>23-001-056</t>
  </si>
  <si>
    <t>23-001-055</t>
  </si>
  <si>
    <t>23-001-054</t>
  </si>
  <si>
    <t>23-001-053</t>
  </si>
  <si>
    <t>23-001-052</t>
  </si>
  <si>
    <t>23-001-051</t>
  </si>
  <si>
    <t>23-001-050</t>
  </si>
  <si>
    <t>23-001-049</t>
  </si>
  <si>
    <t>23-001-048</t>
  </si>
  <si>
    <t>23-001-047</t>
  </si>
  <si>
    <t>23-001-046</t>
  </si>
  <si>
    <t>23-001-045</t>
  </si>
  <si>
    <t>23-001-044</t>
  </si>
  <si>
    <t>23-001-043</t>
  </si>
  <si>
    <t>23-001-042</t>
  </si>
  <si>
    <t>23-001-041</t>
  </si>
  <si>
    <t>23-001-040</t>
  </si>
  <si>
    <t>23-001-039</t>
  </si>
  <si>
    <t>23-001-038</t>
  </si>
  <si>
    <t>23-001-037</t>
  </si>
  <si>
    <t>23-001-036</t>
  </si>
  <si>
    <t>23-001-035</t>
  </si>
  <si>
    <t>23-001-034</t>
  </si>
  <si>
    <t>23-001-033</t>
  </si>
  <si>
    <t>23-001-032</t>
  </si>
  <si>
    <t>23-001-031</t>
  </si>
  <si>
    <t>23-001-030</t>
  </si>
  <si>
    <t>23-001-029</t>
  </si>
  <si>
    <t>23-001-028</t>
  </si>
  <si>
    <t>23-001-027</t>
  </si>
  <si>
    <t>23-001-026</t>
  </si>
  <si>
    <t>23-001-025</t>
  </si>
  <si>
    <t>23-001-024</t>
  </si>
  <si>
    <t>23-001-023</t>
  </si>
  <si>
    <t>23-001-022</t>
  </si>
  <si>
    <t>23-001-021</t>
  </si>
  <si>
    <t>23-001-020</t>
  </si>
  <si>
    <t>23-001-019</t>
  </si>
  <si>
    <t>23-001-017</t>
  </si>
  <si>
    <t>23-001-016</t>
  </si>
  <si>
    <t>23-001-015</t>
  </si>
  <si>
    <t>23-001-014</t>
  </si>
  <si>
    <t>23-001-013</t>
  </si>
  <si>
    <t>23-001-012</t>
  </si>
  <si>
    <t>23-001-011</t>
  </si>
  <si>
    <t>23-001-010</t>
  </si>
  <si>
    <t>23-001-009</t>
  </si>
  <si>
    <t>23-001-008</t>
  </si>
  <si>
    <t>23-001-007</t>
  </si>
  <si>
    <t>23-001-006</t>
  </si>
  <si>
    <t>23-001-005</t>
  </si>
  <si>
    <t>23-001-004</t>
  </si>
  <si>
    <t>23-001-003</t>
  </si>
  <si>
    <t>23-001-002</t>
  </si>
  <si>
    <t>23-001-001</t>
  </si>
  <si>
    <t>23-002-001</t>
  </si>
  <si>
    <t>23-002-002</t>
  </si>
  <si>
    <t>23-002-003</t>
  </si>
  <si>
    <t>23-002-004</t>
  </si>
  <si>
    <t>23-002-005</t>
  </si>
  <si>
    <t>23-002-006</t>
  </si>
  <si>
    <t>23-002-007</t>
  </si>
  <si>
    <t>23-002-008</t>
  </si>
  <si>
    <t>23-002-009</t>
  </si>
  <si>
    <t>23-002-013</t>
  </si>
  <si>
    <t>23-002-014</t>
  </si>
  <si>
    <t>23-002-015</t>
  </si>
  <si>
    <t>23-002-019</t>
  </si>
  <si>
    <t>23-002-020</t>
  </si>
  <si>
    <t>23-002-021</t>
  </si>
  <si>
    <t>23-002-022</t>
  </si>
  <si>
    <t>23-002-023</t>
  </si>
  <si>
    <t>23-002-024</t>
  </si>
  <si>
    <t>23-002-025</t>
  </si>
  <si>
    <t>23-002-026</t>
  </si>
  <si>
    <t>23-002-027</t>
  </si>
  <si>
    <t>23-002-028</t>
  </si>
  <si>
    <t>23-002-029</t>
  </si>
  <si>
    <t>23-002-030</t>
  </si>
  <si>
    <t>23-002-031</t>
  </si>
  <si>
    <t>23-002-032</t>
  </si>
  <si>
    <t>23-002-033</t>
  </si>
  <si>
    <t>23-002-034</t>
  </si>
  <si>
    <t>23-002-035</t>
  </si>
  <si>
    <t>23-002-036</t>
  </si>
  <si>
    <t>23-002-037</t>
  </si>
  <si>
    <t>23-002-038</t>
  </si>
  <si>
    <t>23-002-039</t>
  </si>
  <si>
    <t>23-002-040</t>
  </si>
  <si>
    <t>23-002-041</t>
  </si>
  <si>
    <t>23-002-042</t>
  </si>
  <si>
    <t>23-002-043</t>
  </si>
  <si>
    <t>23-002-044</t>
  </si>
  <si>
    <t>23-002-045</t>
  </si>
  <si>
    <t>23-002-046</t>
  </si>
  <si>
    <t>23-002-047</t>
  </si>
  <si>
    <t>23-002-048</t>
  </si>
  <si>
    <t>23-002-049</t>
  </si>
  <si>
    <t>23-002-050</t>
  </si>
  <si>
    <t>23-002-051</t>
  </si>
  <si>
    <t>23-002-052</t>
  </si>
  <si>
    <t>23-002-053</t>
  </si>
  <si>
    <t>23-002-054</t>
  </si>
  <si>
    <t>23-002-055</t>
  </si>
  <si>
    <t>23-002-056</t>
  </si>
  <si>
    <t>23-002-057</t>
  </si>
  <si>
    <t>23-002-058</t>
  </si>
  <si>
    <t>23-002-059</t>
  </si>
  <si>
    <t>23-002-060</t>
  </si>
  <si>
    <t>23-002-061</t>
  </si>
  <si>
    <t>23-002-062</t>
  </si>
  <si>
    <t>23-002-063</t>
  </si>
  <si>
    <t>23-002-064</t>
  </si>
  <si>
    <t>23-002-065</t>
  </si>
  <si>
    <t>23-002-066</t>
  </si>
  <si>
    <t>23-002-067</t>
  </si>
  <si>
    <t>23-002-068</t>
  </si>
  <si>
    <t>23-002-069</t>
  </si>
  <si>
    <t>23-002-070</t>
  </si>
  <si>
    <t>23-002-071</t>
  </si>
  <si>
    <t>23-002-072</t>
  </si>
  <si>
    <t>y_PHENO_korr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</si>
</sst>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164" fontId="0" fillId="0" borderId="0" xfId="0" applyNumberFormat="1"/>
    <xf numFmtId="164" fontId="16" fillId="0" borderId="0" xfId="0" applyNumberFormat="1" applyFont="1"/>
    <xf numFmtId="1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tabSelected="1" zoomScaleNormal="100" workbookViewId="0">
      <pane ySplit="1" topLeftCell="A34" activePane="bottomLeft" state="frozen"/>
      <selection pane="bottomLeft" activeCell="J73" sqref="J73"/>
    </sheetView>
  </sheetViews>
  <sheetFormatPr baseColWidth="10" defaultRowHeight="14.4" x14ac:dyDescent="0.3"/>
  <cols>
    <col min="3" max="3" width="12.44140625" bestFit="1" customWidth="1"/>
    <col min="4" max="4" width="13.109375" bestFit="1" customWidth="1"/>
    <col min="8" max="8" width="11.5546875" style="4"/>
  </cols>
  <sheetData>
    <row r="1" spans="1:11" x14ac:dyDescent="0.3">
      <c r="A1" t="s">
        <v>0</v>
      </c>
      <c r="B1" t="s">
        <v>1</v>
      </c>
      <c r="C1" s="14" t="s">
        <v>147</v>
      </c>
      <c r="D1" t="s">
        <v>6</v>
      </c>
      <c r="E1" t="s">
        <v>2</v>
      </c>
      <c r="F1" t="s">
        <v>3</v>
      </c>
      <c r="G1" t="s">
        <v>4</v>
      </c>
      <c r="H1" s="4" t="s">
        <v>9</v>
      </c>
      <c r="I1" t="s">
        <v>5</v>
      </c>
      <c r="J1" t="s">
        <v>8</v>
      </c>
      <c r="K1" t="s">
        <v>7</v>
      </c>
    </row>
    <row r="2" spans="1:11" x14ac:dyDescent="0.3">
      <c r="A2" s="10">
        <v>430476.087</v>
      </c>
      <c r="B2" s="10">
        <v>5452122.2199999997</v>
      </c>
      <c r="C2" s="9">
        <v>5452122.2146589998</v>
      </c>
      <c r="D2" s="8">
        <v>430475.98885199998</v>
      </c>
      <c r="E2" s="5">
        <v>430475.99680000002</v>
      </c>
      <c r="F2" s="5">
        <v>5452122.0685999999</v>
      </c>
      <c r="G2" s="6">
        <v>355.8</v>
      </c>
      <c r="H2" s="3">
        <v>1</v>
      </c>
      <c r="I2" s="7" t="s">
        <v>10</v>
      </c>
      <c r="J2" s="1">
        <f t="shared" ref="J2:J33" si="0">(A2-D2)/COS(RADIANS(90-90-G2))</f>
        <v>9.8412288461192543E-2</v>
      </c>
      <c r="K2" s="1">
        <f t="shared" ref="K2:K33" si="1">(C2-F2)/COS(RADIANS(180-G2))</f>
        <v>-0.14645230092296152</v>
      </c>
    </row>
    <row r="3" spans="1:11" x14ac:dyDescent="0.3">
      <c r="A3" s="10">
        <v>430475.93</v>
      </c>
      <c r="B3" s="10">
        <v>5452123.2220000001</v>
      </c>
      <c r="C3" s="9">
        <v>5452123.2222189996</v>
      </c>
      <c r="D3" s="8">
        <v>430475.93402599997</v>
      </c>
      <c r="E3" s="5">
        <v>430475.93845800002</v>
      </c>
      <c r="F3" s="5">
        <v>5452123.140772</v>
      </c>
      <c r="G3" s="6">
        <v>357</v>
      </c>
      <c r="H3" s="3">
        <v>2</v>
      </c>
      <c r="I3" s="7" t="s">
        <v>11</v>
      </c>
      <c r="J3" s="1">
        <f t="shared" si="0"/>
        <v>-4.031525045473894E-3</v>
      </c>
      <c r="K3" s="1">
        <f t="shared" si="1"/>
        <v>-8.1558773148035155E-2</v>
      </c>
    </row>
    <row r="4" spans="1:11" x14ac:dyDescent="0.3">
      <c r="A4" s="10">
        <v>430475.82500000001</v>
      </c>
      <c r="B4" s="10">
        <v>5452124.5580000002</v>
      </c>
      <c r="C4" s="9">
        <v>5452124.5599720003</v>
      </c>
      <c r="D4" s="8">
        <v>430475.861233</v>
      </c>
      <c r="E4" s="5">
        <v>430475.86678099999</v>
      </c>
      <c r="F4" s="5">
        <v>5452124.458021</v>
      </c>
      <c r="G4" s="6">
        <v>359.6</v>
      </c>
      <c r="H4" s="3">
        <v>3</v>
      </c>
      <c r="I4" s="7" t="s">
        <v>12</v>
      </c>
      <c r="J4" s="1">
        <f t="shared" si="0"/>
        <v>-3.6233882985794719E-2</v>
      </c>
      <c r="K4" s="1">
        <f t="shared" si="1"/>
        <v>-0.10195348481518576</v>
      </c>
    </row>
    <row r="5" spans="1:11" x14ac:dyDescent="0.3">
      <c r="A5" s="10">
        <v>430475.70299999998</v>
      </c>
      <c r="B5" s="10">
        <v>5452125.7850000001</v>
      </c>
      <c r="C5" s="9">
        <v>5452125.7899679998</v>
      </c>
      <c r="D5" s="8">
        <v>430475.79430399998</v>
      </c>
      <c r="E5" s="5">
        <v>430475.80621800001</v>
      </c>
      <c r="F5" s="5">
        <v>5452125.5710110003</v>
      </c>
      <c r="G5" s="6">
        <v>3</v>
      </c>
      <c r="H5" s="3">
        <v>4</v>
      </c>
      <c r="I5" s="7" t="s">
        <v>13</v>
      </c>
      <c r="J5" s="1">
        <f t="shared" si="0"/>
        <v>-9.1429300680396813E-2</v>
      </c>
      <c r="K5" s="1">
        <f t="shared" si="1"/>
        <v>-0.21925748424267849</v>
      </c>
    </row>
    <row r="6" spans="1:11" x14ac:dyDescent="0.3">
      <c r="A6" s="10">
        <v>430475.74800000002</v>
      </c>
      <c r="B6" s="10">
        <v>5452126.8949999996</v>
      </c>
      <c r="C6" s="9">
        <v>5452126.8942499999</v>
      </c>
      <c r="D6" s="8">
        <v>430475.734215</v>
      </c>
      <c r="E6" s="5">
        <v>430475.738166</v>
      </c>
      <c r="F6" s="5">
        <v>5452126.8216479998</v>
      </c>
      <c r="G6" s="6">
        <v>1.4</v>
      </c>
      <c r="H6" s="3">
        <v>5</v>
      </c>
      <c r="I6" s="7" t="s">
        <v>14</v>
      </c>
      <c r="J6" s="1">
        <f t="shared" si="0"/>
        <v>1.3789116209475462E-2</v>
      </c>
      <c r="K6" s="1">
        <f t="shared" si="1"/>
        <v>-7.2623678997808541E-2</v>
      </c>
    </row>
    <row r="7" spans="1:11" x14ac:dyDescent="0.3">
      <c r="A7" s="10">
        <v>430475.61099999998</v>
      </c>
      <c r="B7" s="10">
        <v>5452128.1200000001</v>
      </c>
      <c r="C7" s="9">
        <v>5452128.1230520001</v>
      </c>
      <c r="D7" s="8">
        <v>430475.66740799998</v>
      </c>
      <c r="E7" s="5">
        <v>430475.67732100002</v>
      </c>
      <c r="F7" s="5">
        <v>5452127.9398119999</v>
      </c>
      <c r="G7" s="6">
        <v>1.7</v>
      </c>
      <c r="H7" s="3">
        <v>6</v>
      </c>
      <c r="I7" s="7" t="s">
        <v>15</v>
      </c>
      <c r="J7" s="1">
        <f t="shared" si="0"/>
        <v>-5.6432838346744896E-2</v>
      </c>
      <c r="K7" s="1">
        <f t="shared" si="1"/>
        <v>-0.18332068690379663</v>
      </c>
    </row>
    <row r="8" spans="1:11" x14ac:dyDescent="0.3">
      <c r="A8" s="10">
        <v>430475.51699999999</v>
      </c>
      <c r="B8" s="10">
        <v>5452130.3430000003</v>
      </c>
      <c r="C8" s="9">
        <v>5452130.344668</v>
      </c>
      <c r="D8" s="8">
        <v>430475.547127</v>
      </c>
      <c r="E8" s="5">
        <v>430475.551148</v>
      </c>
      <c r="F8" s="5">
        <v>5452130.2720389999</v>
      </c>
      <c r="G8" s="6">
        <v>356.7</v>
      </c>
      <c r="H8" s="3">
        <v>7</v>
      </c>
      <c r="I8" s="7" t="s">
        <v>16</v>
      </c>
      <c r="J8" s="1">
        <f t="shared" si="0"/>
        <v>-3.0177039070274247E-2</v>
      </c>
      <c r="K8" s="1">
        <f t="shared" si="1"/>
        <v>-7.274963229186221E-2</v>
      </c>
    </row>
    <row r="9" spans="1:11" x14ac:dyDescent="0.3">
      <c r="A9" s="10">
        <v>430475.58399999997</v>
      </c>
      <c r="B9" s="10">
        <v>5452131.1210000003</v>
      </c>
      <c r="C9" s="9">
        <v>5452131.1166719999</v>
      </c>
      <c r="D9" s="8">
        <v>430475.50445499999</v>
      </c>
      <c r="E9" s="5">
        <v>430475.50839099998</v>
      </c>
      <c r="F9" s="5">
        <v>5452131.0443329997</v>
      </c>
      <c r="G9" s="6">
        <v>1.3</v>
      </c>
      <c r="H9" s="3">
        <v>8</v>
      </c>
      <c r="I9" s="7" t="s">
        <v>17</v>
      </c>
      <c r="J9" s="1">
        <f t="shared" si="0"/>
        <v>7.9565479398587893E-2</v>
      </c>
      <c r="K9" s="1">
        <f t="shared" si="1"/>
        <v>-7.2357624358305186E-2</v>
      </c>
    </row>
    <row r="10" spans="1:11" x14ac:dyDescent="0.3">
      <c r="A10" s="10">
        <v>430475.50099999999</v>
      </c>
      <c r="B10" s="10">
        <v>5452132.3459999999</v>
      </c>
      <c r="C10" s="9">
        <v>5452132.3425580002</v>
      </c>
      <c r="D10" s="8">
        <v>430475.43774800003</v>
      </c>
      <c r="E10" s="5">
        <v>430475.444686</v>
      </c>
      <c r="F10" s="5">
        <v>5452132.2150569996</v>
      </c>
      <c r="G10" s="6">
        <v>355.1</v>
      </c>
      <c r="H10" s="3">
        <v>9</v>
      </c>
      <c r="I10" s="7" t="s">
        <v>18</v>
      </c>
      <c r="J10" s="1">
        <f t="shared" si="0"/>
        <v>6.3484015235839561E-2</v>
      </c>
      <c r="K10" s="1">
        <f t="shared" si="1"/>
        <v>-0.12796868830281205</v>
      </c>
    </row>
    <row r="11" spans="1:11" x14ac:dyDescent="0.3">
      <c r="A11" s="10">
        <v>430475.27299999999</v>
      </c>
      <c r="B11" s="10">
        <v>5452133.5700000003</v>
      </c>
      <c r="C11" s="9">
        <v>5452133.5753149996</v>
      </c>
      <c r="D11" s="8">
        <v>430475.37066900003</v>
      </c>
      <c r="E11" s="5">
        <v>430475.37861800002</v>
      </c>
      <c r="F11" s="5">
        <v>5452133.4292369997</v>
      </c>
      <c r="G11" s="6">
        <v>0.1</v>
      </c>
      <c r="H11" s="3">
        <v>10</v>
      </c>
      <c r="I11" s="7" t="s">
        <v>19</v>
      </c>
      <c r="J11" s="1">
        <f t="shared" si="0"/>
        <v>-9.7669148797459859E-2</v>
      </c>
      <c r="K11" s="1">
        <f t="shared" si="1"/>
        <v>-0.14607822233494652</v>
      </c>
    </row>
    <row r="12" spans="1:11" x14ac:dyDescent="0.3">
      <c r="A12" s="10">
        <v>430475.28700000001</v>
      </c>
      <c r="B12" s="10">
        <v>5452134.7980000004</v>
      </c>
      <c r="C12" s="9">
        <v>5452134.7989299996</v>
      </c>
      <c r="D12" s="8">
        <v>430475.30408600002</v>
      </c>
      <c r="E12" s="5">
        <v>430475.31085499999</v>
      </c>
      <c r="F12" s="5">
        <v>5452134.6745419996</v>
      </c>
      <c r="G12" s="6">
        <v>4</v>
      </c>
      <c r="H12" s="3">
        <v>11</v>
      </c>
      <c r="I12" s="7" t="s">
        <v>20</v>
      </c>
      <c r="J12" s="1">
        <f t="shared" si="0"/>
        <v>-1.7127722277743854E-2</v>
      </c>
      <c r="K12" s="1">
        <f t="shared" si="1"/>
        <v>-0.12469174281505534</v>
      </c>
    </row>
    <row r="13" spans="1:11" x14ac:dyDescent="0.3">
      <c r="A13" s="10">
        <v>430475.24699999997</v>
      </c>
      <c r="B13" s="10">
        <v>5452136.017</v>
      </c>
      <c r="C13" s="9">
        <v>5452136.0165060004</v>
      </c>
      <c r="D13" s="8">
        <v>430475.23786499997</v>
      </c>
      <c r="E13" s="5">
        <v>430475.24313399999</v>
      </c>
      <c r="F13" s="5">
        <v>5452135.9190809997</v>
      </c>
      <c r="G13" s="6">
        <v>359.3</v>
      </c>
      <c r="H13" s="3">
        <v>12</v>
      </c>
      <c r="I13" s="7" t="s">
        <v>21</v>
      </c>
      <c r="J13" s="1">
        <f t="shared" si="0"/>
        <v>9.1356817992768267E-3</v>
      </c>
      <c r="K13" s="1">
        <f t="shared" si="1"/>
        <v>-9.7432272145630994E-2</v>
      </c>
    </row>
    <row r="14" spans="1:11" x14ac:dyDescent="0.3">
      <c r="A14" s="10">
        <v>430475.04200000002</v>
      </c>
      <c r="B14" s="10">
        <v>5452138.0250000004</v>
      </c>
      <c r="C14" s="9">
        <v>5452138.0297050001</v>
      </c>
      <c r="D14" s="8">
        <v>430475.12899699999</v>
      </c>
      <c r="E14" s="5">
        <v>430475.12546100002</v>
      </c>
      <c r="F14" s="5">
        <v>5452138.0950840004</v>
      </c>
      <c r="G14" s="6">
        <v>3.7</v>
      </c>
      <c r="H14" s="3">
        <v>13</v>
      </c>
      <c r="I14" s="7" t="s">
        <v>22</v>
      </c>
      <c r="J14" s="1">
        <f t="shared" si="0"/>
        <v>-8.7178713694570753E-2</v>
      </c>
      <c r="K14" s="1">
        <f t="shared" si="1"/>
        <v>6.5515559704412391E-2</v>
      </c>
    </row>
    <row r="15" spans="1:11" x14ac:dyDescent="0.3">
      <c r="A15" s="10">
        <v>430475.08100000001</v>
      </c>
      <c r="B15" s="10">
        <v>5452138.909</v>
      </c>
      <c r="C15" s="9">
        <v>5452138.9089700002</v>
      </c>
      <c r="D15" s="8">
        <v>430475.080441</v>
      </c>
      <c r="E15" s="5">
        <v>430475.08304900001</v>
      </c>
      <c r="F15" s="5">
        <v>5452138.8610429997</v>
      </c>
      <c r="G15" s="6">
        <v>358.4</v>
      </c>
      <c r="H15" s="3">
        <v>14</v>
      </c>
      <c r="I15" s="7" t="s">
        <v>23</v>
      </c>
      <c r="J15" s="1">
        <f t="shared" si="0"/>
        <v>5.5921803804474335E-4</v>
      </c>
      <c r="K15" s="1">
        <f t="shared" si="1"/>
        <v>-4.7945693864784082E-2</v>
      </c>
    </row>
    <row r="16" spans="1:11" x14ac:dyDescent="0.3">
      <c r="A16" s="10">
        <v>430475.07</v>
      </c>
      <c r="B16" s="10">
        <v>5452140.148</v>
      </c>
      <c r="C16" s="9">
        <v>5452140.144909</v>
      </c>
      <c r="D16" s="8">
        <v>430475.01318800001</v>
      </c>
      <c r="E16" s="5">
        <v>430475.024561</v>
      </c>
      <c r="F16" s="5">
        <v>5452139.9359069997</v>
      </c>
      <c r="G16" s="6">
        <v>348.4</v>
      </c>
      <c r="H16" s="3">
        <v>15</v>
      </c>
      <c r="I16" s="7" t="s">
        <v>24</v>
      </c>
      <c r="J16" s="1">
        <f t="shared" si="0"/>
        <v>5.7996565366977268E-2</v>
      </c>
      <c r="K16" s="1">
        <f t="shared" si="1"/>
        <v>-0.21335982137687584</v>
      </c>
    </row>
    <row r="17" spans="1:11" x14ac:dyDescent="0.3">
      <c r="A17" s="10">
        <v>430474.864</v>
      </c>
      <c r="B17" s="10">
        <v>5452141.3590000002</v>
      </c>
      <c r="C17" s="9">
        <v>5452141.3635099996</v>
      </c>
      <c r="D17" s="8">
        <v>430474.946879</v>
      </c>
      <c r="E17" s="5">
        <v>430474.954593</v>
      </c>
      <c r="F17" s="5">
        <v>5452141.2217460005</v>
      </c>
      <c r="G17" s="6">
        <v>356.2</v>
      </c>
      <c r="H17" s="3">
        <v>16</v>
      </c>
      <c r="I17" s="7" t="s">
        <v>25</v>
      </c>
      <c r="J17" s="1">
        <f t="shared" si="0"/>
        <v>-8.3061613585317204E-2</v>
      </c>
      <c r="K17" s="1">
        <f t="shared" si="1"/>
        <v>-0.14207635850597702</v>
      </c>
    </row>
    <row r="18" spans="1:11" x14ac:dyDescent="0.3">
      <c r="A18" s="10">
        <v>430474.71100000001</v>
      </c>
      <c r="B18" s="10">
        <v>5452142.4910000004</v>
      </c>
      <c r="C18" s="9">
        <v>5452142.5004690001</v>
      </c>
      <c r="D18" s="8">
        <v>430474.88501199998</v>
      </c>
      <c r="E18" s="5">
        <v>430474.89357499999</v>
      </c>
      <c r="F18" s="5">
        <v>5452142.3430920001</v>
      </c>
      <c r="G18" s="6">
        <v>8.8000000000000007</v>
      </c>
      <c r="H18" s="3">
        <v>17</v>
      </c>
      <c r="I18" s="7" t="s">
        <v>26</v>
      </c>
      <c r="J18" s="1">
        <f t="shared" si="0"/>
        <v>-0.17608480310928867</v>
      </c>
      <c r="K18" s="1">
        <f t="shared" si="1"/>
        <v>-0.15925164964037392</v>
      </c>
    </row>
    <row r="19" spans="1:11" x14ac:dyDescent="0.3">
      <c r="A19" s="10">
        <v>430474.652</v>
      </c>
      <c r="B19" s="10">
        <v>5452143.7520000003</v>
      </c>
      <c r="C19" s="9">
        <v>5452143.7608960001</v>
      </c>
      <c r="D19" s="8">
        <v>430474.81649300002</v>
      </c>
      <c r="E19" s="5">
        <v>430474.827284</v>
      </c>
      <c r="F19" s="5">
        <v>5452143.561369</v>
      </c>
      <c r="G19" s="6">
        <v>16.7</v>
      </c>
      <c r="H19" s="3">
        <v>18</v>
      </c>
      <c r="I19" s="7" t="s">
        <v>27</v>
      </c>
      <c r="J19" s="1">
        <f t="shared" si="0"/>
        <v>-0.17173641348335159</v>
      </c>
      <c r="K19" s="1">
        <f t="shared" si="1"/>
        <v>-0.20831312811179248</v>
      </c>
    </row>
    <row r="20" spans="1:11" x14ac:dyDescent="0.3">
      <c r="A20" s="10">
        <v>430474.81800000003</v>
      </c>
      <c r="B20" s="10">
        <v>5452145.8059999999</v>
      </c>
      <c r="C20" s="9">
        <v>5452145.7998099998</v>
      </c>
      <c r="D20" s="8">
        <v>430474.70618400001</v>
      </c>
      <c r="E20" s="5">
        <v>430474.70791499998</v>
      </c>
      <c r="F20" s="5">
        <v>5452145.7685439996</v>
      </c>
      <c r="G20" s="6">
        <v>357.7</v>
      </c>
      <c r="H20" s="3">
        <v>19</v>
      </c>
      <c r="I20" s="7" t="s">
        <v>28</v>
      </c>
      <c r="J20" s="1">
        <f t="shared" si="0"/>
        <v>0.11190615216163946</v>
      </c>
      <c r="K20" s="1">
        <f t="shared" si="1"/>
        <v>-3.129120847225203E-2</v>
      </c>
    </row>
    <row r="21" spans="1:11" x14ac:dyDescent="0.3">
      <c r="A21" s="10">
        <v>430474.87599999999</v>
      </c>
      <c r="B21" s="10">
        <v>5452146.8119999999</v>
      </c>
      <c r="C21" s="9">
        <v>5452146.7997599998</v>
      </c>
      <c r="D21" s="8">
        <v>430474.65106800001</v>
      </c>
      <c r="E21" s="5">
        <v>430474.66488599998</v>
      </c>
      <c r="F21" s="5">
        <v>5452146.5458230004</v>
      </c>
      <c r="G21" s="6">
        <v>351.6</v>
      </c>
      <c r="H21" s="3">
        <v>20</v>
      </c>
      <c r="I21" s="7" t="s">
        <v>29</v>
      </c>
      <c r="J21" s="1">
        <f t="shared" si="0"/>
        <v>0.22737116210366687</v>
      </c>
      <c r="K21" s="1">
        <f t="shared" si="1"/>
        <v>-0.25669069175004067</v>
      </c>
    </row>
    <row r="22" spans="1:11" x14ac:dyDescent="0.3">
      <c r="A22" s="10">
        <v>430474.696</v>
      </c>
      <c r="B22" s="10">
        <v>5452147.9299999997</v>
      </c>
      <c r="C22" s="9">
        <v>5452147.924226</v>
      </c>
      <c r="D22" s="8">
        <v>430474.58988099999</v>
      </c>
      <c r="E22" s="5">
        <v>430474.60112200002</v>
      </c>
      <c r="F22" s="5">
        <v>5452147.7176449997</v>
      </c>
      <c r="G22" s="6">
        <v>350.3</v>
      </c>
      <c r="H22" s="3">
        <v>21</v>
      </c>
      <c r="I22" s="7" t="s">
        <v>30</v>
      </c>
      <c r="J22" s="1">
        <f t="shared" si="0"/>
        <v>0.1076581378999969</v>
      </c>
      <c r="K22" s="1">
        <f t="shared" si="1"/>
        <v>-0.20957722755060659</v>
      </c>
    </row>
    <row r="23" spans="1:11" x14ac:dyDescent="0.3">
      <c r="A23" s="10">
        <v>430474.59399999998</v>
      </c>
      <c r="B23" s="10">
        <v>5452149.2609999999</v>
      </c>
      <c r="C23" s="9">
        <v>5452149.2568300003</v>
      </c>
      <c r="D23" s="8">
        <v>430474.517368</v>
      </c>
      <c r="E23" s="5">
        <v>430474.52257500001</v>
      </c>
      <c r="F23" s="5">
        <v>5452149.1611390002</v>
      </c>
      <c r="G23" s="6">
        <v>352.7</v>
      </c>
      <c r="H23" s="3">
        <v>22</v>
      </c>
      <c r="I23" s="7" t="s">
        <v>31</v>
      </c>
      <c r="J23" s="1">
        <f t="shared" si="0"/>
        <v>7.7258220927172661E-2</v>
      </c>
      <c r="K23" s="1">
        <f t="shared" si="1"/>
        <v>-9.6472967286249975E-2</v>
      </c>
    </row>
    <row r="24" spans="1:11" x14ac:dyDescent="0.3">
      <c r="A24" s="10">
        <v>430474.44799999997</v>
      </c>
      <c r="B24" s="10">
        <v>5452150.2589999996</v>
      </c>
      <c r="C24" s="9">
        <v>5452150.2598050004</v>
      </c>
      <c r="D24" s="8">
        <v>430474.46279199998</v>
      </c>
      <c r="E24" s="5">
        <v>430474.47117799998</v>
      </c>
      <c r="F24" s="5">
        <v>5452150.1056970004</v>
      </c>
      <c r="G24" s="6">
        <v>0.9</v>
      </c>
      <c r="H24" s="3">
        <v>23</v>
      </c>
      <c r="I24" s="7" t="s">
        <v>32</v>
      </c>
      <c r="J24" s="1">
        <f t="shared" si="0"/>
        <v>-1.4793825079248837E-2</v>
      </c>
      <c r="K24" s="1">
        <f t="shared" si="1"/>
        <v>-0.15412701425515798</v>
      </c>
    </row>
    <row r="25" spans="1:11" x14ac:dyDescent="0.3">
      <c r="A25" s="10">
        <v>430474.5</v>
      </c>
      <c r="B25" s="10">
        <v>5452151.6100000003</v>
      </c>
      <c r="C25" s="9">
        <v>5452151.6040350003</v>
      </c>
      <c r="D25" s="8">
        <v>430474.38974100002</v>
      </c>
      <c r="E25" s="5">
        <v>430474.40600700001</v>
      </c>
      <c r="F25" s="5">
        <v>5452151.3033670001</v>
      </c>
      <c r="G25" s="6">
        <v>347.7</v>
      </c>
      <c r="H25" s="3">
        <v>24</v>
      </c>
      <c r="I25" s="7" t="s">
        <v>33</v>
      </c>
      <c r="J25" s="1">
        <f t="shared" si="0"/>
        <v>0.11284939297008088</v>
      </c>
      <c r="K25" s="1">
        <f t="shared" si="1"/>
        <v>-0.3077318071036671</v>
      </c>
    </row>
    <row r="26" spans="1:11" x14ac:dyDescent="0.3">
      <c r="A26" s="10">
        <v>430474.23700000002</v>
      </c>
      <c r="B26" s="10">
        <v>5452153.7089999998</v>
      </c>
      <c r="C26" s="9">
        <v>5452153.7111400003</v>
      </c>
      <c r="D26" s="8">
        <v>430474.27565000003</v>
      </c>
      <c r="E26" s="5">
        <v>430474.27987099998</v>
      </c>
      <c r="F26" s="5">
        <v>5452153.6349090002</v>
      </c>
      <c r="G26" s="6">
        <v>355.3</v>
      </c>
      <c r="H26" s="3">
        <v>25</v>
      </c>
      <c r="I26" s="7" t="s">
        <v>34</v>
      </c>
      <c r="J26" s="1">
        <f t="shared" si="0"/>
        <v>-3.8780403498240218E-2</v>
      </c>
      <c r="K26" s="1">
        <f t="shared" si="1"/>
        <v>-7.6488200244054783E-2</v>
      </c>
    </row>
    <row r="27" spans="1:11" x14ac:dyDescent="0.3">
      <c r="A27" s="10">
        <v>430474.12099999998</v>
      </c>
      <c r="B27" s="10">
        <v>5452154.3969999999</v>
      </c>
      <c r="C27" s="9">
        <v>5452154.4033300001</v>
      </c>
      <c r="D27" s="8">
        <v>430474.23732499999</v>
      </c>
      <c r="E27" s="5">
        <v>430474.237356</v>
      </c>
      <c r="F27" s="5">
        <v>5452154.4027610002</v>
      </c>
      <c r="G27" s="6">
        <v>9.4</v>
      </c>
      <c r="H27" s="3">
        <v>26</v>
      </c>
      <c r="I27" s="7" t="s">
        <v>35</v>
      </c>
      <c r="J27" s="1">
        <f t="shared" si="0"/>
        <v>-0.11790825297613325</v>
      </c>
      <c r="K27" s="1">
        <f t="shared" si="1"/>
        <v>-5.7674433863782212E-4</v>
      </c>
    </row>
    <row r="28" spans="1:11" x14ac:dyDescent="0.3">
      <c r="A28" s="10">
        <v>430474.12</v>
      </c>
      <c r="B28" s="10">
        <v>5452155.7220000001</v>
      </c>
      <c r="C28" s="9">
        <v>5452155.7244720003</v>
      </c>
      <c r="D28" s="8">
        <v>430474.16543499997</v>
      </c>
      <c r="E28" s="5">
        <v>430474.17016400001</v>
      </c>
      <c r="F28" s="5">
        <v>5452155.6375660002</v>
      </c>
      <c r="G28" s="6">
        <v>6.5</v>
      </c>
      <c r="H28" s="3">
        <v>27</v>
      </c>
      <c r="I28" s="7" t="s">
        <v>36</v>
      </c>
      <c r="J28" s="1">
        <f t="shared" si="0"/>
        <v>-4.5728952283204685E-2</v>
      </c>
      <c r="K28" s="1">
        <f t="shared" si="1"/>
        <v>-8.7468258630667053E-2</v>
      </c>
    </row>
    <row r="29" spans="1:11" x14ac:dyDescent="0.3">
      <c r="A29" s="10">
        <v>430474.03600000002</v>
      </c>
      <c r="B29" s="10">
        <v>5452156.9400000004</v>
      </c>
      <c r="C29" s="9">
        <v>5452156.943434</v>
      </c>
      <c r="D29" s="8">
        <v>430474.09910599998</v>
      </c>
      <c r="E29" s="5">
        <v>430474.10362900002</v>
      </c>
      <c r="F29" s="5">
        <v>5452156.86032</v>
      </c>
      <c r="G29" s="6">
        <v>4</v>
      </c>
      <c r="H29" s="3">
        <v>28</v>
      </c>
      <c r="I29" s="7" t="s">
        <v>37</v>
      </c>
      <c r="J29" s="1">
        <f t="shared" si="0"/>
        <v>-6.3260098377977442E-2</v>
      </c>
      <c r="K29" s="1">
        <f t="shared" si="1"/>
        <v>-8.3316955954522168E-2</v>
      </c>
    </row>
    <row r="30" spans="1:11" x14ac:dyDescent="0.3">
      <c r="A30" s="10">
        <v>430473.84899999999</v>
      </c>
      <c r="B30" s="10">
        <v>5452158.0939999996</v>
      </c>
      <c r="C30" s="9">
        <v>5452158.104173</v>
      </c>
      <c r="D30" s="8">
        <v>430474.03594500001</v>
      </c>
      <c r="E30" s="5">
        <v>430474.04324000003</v>
      </c>
      <c r="F30" s="5">
        <v>5452157.9701150004</v>
      </c>
      <c r="G30" s="6">
        <v>14.7</v>
      </c>
      <c r="H30" s="3">
        <v>29</v>
      </c>
      <c r="I30" s="7" t="s">
        <v>38</v>
      </c>
      <c r="J30" s="1">
        <f t="shared" si="0"/>
        <v>-0.19327120074727849</v>
      </c>
      <c r="K30" s="1">
        <f t="shared" si="1"/>
        <v>-0.13859450933190717</v>
      </c>
    </row>
    <row r="31" spans="1:11" x14ac:dyDescent="0.3">
      <c r="A31" s="10">
        <v>430473.93699999998</v>
      </c>
      <c r="B31" s="10">
        <v>5452159.2970000003</v>
      </c>
      <c r="C31" s="9">
        <v>5452159.2988369996</v>
      </c>
      <c r="D31" s="8">
        <v>430473.97097099997</v>
      </c>
      <c r="E31" s="5">
        <v>430473.97644</v>
      </c>
      <c r="F31" s="5">
        <v>5452159.1977239996</v>
      </c>
      <c r="G31" s="6">
        <v>10.8</v>
      </c>
      <c r="H31" s="3">
        <v>30</v>
      </c>
      <c r="I31" s="7" t="s">
        <v>39</v>
      </c>
      <c r="J31" s="1">
        <f t="shared" si="0"/>
        <v>-3.4583570103254947E-2</v>
      </c>
      <c r="K31" s="1">
        <f t="shared" si="1"/>
        <v>-0.10293628455252887</v>
      </c>
    </row>
    <row r="32" spans="1:11" x14ac:dyDescent="0.3">
      <c r="A32" s="10">
        <v>430473.93400000001</v>
      </c>
      <c r="B32" s="10">
        <v>5452161.3830000004</v>
      </c>
      <c r="C32" s="9">
        <v>5452161.3789149998</v>
      </c>
      <c r="D32" s="8">
        <v>430473.858473</v>
      </c>
      <c r="E32" s="5">
        <v>430473.85632399999</v>
      </c>
      <c r="F32" s="5">
        <v>5452161.4186410001</v>
      </c>
      <c r="G32" s="6">
        <v>357.1</v>
      </c>
      <c r="H32" s="3">
        <v>31</v>
      </c>
      <c r="I32" s="7" t="s">
        <v>40</v>
      </c>
      <c r="J32" s="1">
        <f t="shared" si="0"/>
        <v>7.5623847144700995E-2</v>
      </c>
      <c r="K32" s="1">
        <f t="shared" si="1"/>
        <v>3.977694033205946E-2</v>
      </c>
    </row>
    <row r="33" spans="1:11" x14ac:dyDescent="0.3">
      <c r="A33" s="10">
        <v>430473.85</v>
      </c>
      <c r="B33" s="10">
        <v>5452162.7199999997</v>
      </c>
      <c r="C33" s="9">
        <v>5452162.7165010003</v>
      </c>
      <c r="D33" s="8">
        <v>430473.78570200002</v>
      </c>
      <c r="E33" s="5">
        <v>430473.78786799998</v>
      </c>
      <c r="F33" s="5">
        <v>5452162.6766919997</v>
      </c>
      <c r="G33" s="6">
        <v>354.7</v>
      </c>
      <c r="H33" s="3">
        <v>32</v>
      </c>
      <c r="I33" s="7" t="s">
        <v>41</v>
      </c>
      <c r="J33" s="1">
        <f t="shared" si="0"/>
        <v>6.4574073607976221E-2</v>
      </c>
      <c r="K33" s="1">
        <f t="shared" si="1"/>
        <v>-3.997992693255549E-2</v>
      </c>
    </row>
    <row r="34" spans="1:11" x14ac:dyDescent="0.3">
      <c r="A34" s="10">
        <v>430473.71899999998</v>
      </c>
      <c r="B34" s="10">
        <v>5452163.9450000003</v>
      </c>
      <c r="C34" s="9">
        <v>5452163.9449899998</v>
      </c>
      <c r="D34" s="8">
        <v>430473.71882000001</v>
      </c>
      <c r="E34" s="5">
        <v>430473.72061000002</v>
      </c>
      <c r="F34" s="5">
        <v>5452163.9127249997</v>
      </c>
      <c r="G34" s="6">
        <v>354.8</v>
      </c>
      <c r="H34" s="3">
        <v>33</v>
      </c>
      <c r="I34" s="7" t="s">
        <v>42</v>
      </c>
      <c r="J34" s="1">
        <f t="shared" ref="J34:J50" si="2">(A34-D34)/COS(RADIANS(90-90-G34))</f>
        <v>1.8074384323632294E-4</v>
      </c>
      <c r="K34" s="1">
        <f t="shared" ref="K34:K50" si="3">(C34-F34)/COS(RADIANS(180-G34))</f>
        <v>-3.2398338692864147E-2</v>
      </c>
    </row>
    <row r="35" spans="1:11" x14ac:dyDescent="0.3">
      <c r="A35" s="10">
        <v>430473.52</v>
      </c>
      <c r="B35" s="10">
        <v>5452164.6349999998</v>
      </c>
      <c r="C35" s="9">
        <v>5452164.643712</v>
      </c>
      <c r="D35" s="8">
        <v>430473.6801</v>
      </c>
      <c r="E35" s="5">
        <v>430473.68227500003</v>
      </c>
      <c r="F35" s="5">
        <v>5452164.6037489995</v>
      </c>
      <c r="G35" s="6">
        <v>9.5</v>
      </c>
      <c r="H35" s="3">
        <v>34</v>
      </c>
      <c r="I35" s="7" t="s">
        <v>43</v>
      </c>
      <c r="J35" s="1">
        <f t="shared" si="2"/>
        <v>-0.16232620625263658</v>
      </c>
      <c r="K35" s="1">
        <f t="shared" si="3"/>
        <v>-4.0518689912660159E-2</v>
      </c>
    </row>
    <row r="36" spans="1:11" x14ac:dyDescent="0.3">
      <c r="A36" s="10">
        <v>430473.446</v>
      </c>
      <c r="B36" s="10">
        <v>5452165.9610000001</v>
      </c>
      <c r="C36" s="9">
        <v>5452165.9698120002</v>
      </c>
      <c r="D36" s="8">
        <v>430473.60794100002</v>
      </c>
      <c r="E36" s="5">
        <v>430473.61964799999</v>
      </c>
      <c r="F36" s="5">
        <v>5452165.7546739997</v>
      </c>
      <c r="G36" s="6">
        <v>6.6</v>
      </c>
      <c r="H36" s="3">
        <v>35</v>
      </c>
      <c r="I36" s="7" t="s">
        <v>44</v>
      </c>
      <c r="J36" s="1">
        <f t="shared" si="2"/>
        <v>-0.16302138093115992</v>
      </c>
      <c r="K36" s="1">
        <f t="shared" si="3"/>
        <v>-0.21657328234290513</v>
      </c>
    </row>
    <row r="37" spans="1:11" x14ac:dyDescent="0.3">
      <c r="A37" s="10">
        <v>430473.43699999998</v>
      </c>
      <c r="B37" s="10">
        <v>5452166.9639999997</v>
      </c>
      <c r="C37" s="9">
        <v>5452166.970303</v>
      </c>
      <c r="D37" s="8">
        <v>430473.55352399999</v>
      </c>
      <c r="E37" s="5">
        <v>430473.55755299999</v>
      </c>
      <c r="F37" s="5">
        <v>5452166.895819</v>
      </c>
      <c r="G37" s="6">
        <v>7.7</v>
      </c>
      <c r="H37" s="3">
        <v>36</v>
      </c>
      <c r="I37" s="7" t="s">
        <v>45</v>
      </c>
      <c r="J37" s="1">
        <f t="shared" si="2"/>
        <v>-0.11758423356256786</v>
      </c>
      <c r="K37" s="1">
        <f t="shared" si="3"/>
        <v>-7.5161718184435039E-2</v>
      </c>
    </row>
    <row r="38" spans="1:11" x14ac:dyDescent="0.3">
      <c r="A38" s="10">
        <v>430473.26299999998</v>
      </c>
      <c r="B38" s="10">
        <v>5452169.0669999998</v>
      </c>
      <c r="C38" s="9">
        <v>5452169.0765519999</v>
      </c>
      <c r="D38" s="8">
        <v>430473.43959299999</v>
      </c>
      <c r="E38" s="5">
        <v>430473.43465900002</v>
      </c>
      <c r="F38" s="5">
        <v>5452169.1677689999</v>
      </c>
      <c r="G38" s="6">
        <v>3</v>
      </c>
      <c r="H38" s="3">
        <v>37</v>
      </c>
      <c r="I38" s="7" t="s">
        <v>46</v>
      </c>
      <c r="J38" s="1">
        <f t="shared" si="2"/>
        <v>-0.17683534670787898</v>
      </c>
      <c r="K38" s="1">
        <f t="shared" si="3"/>
        <v>9.1342181322375454E-2</v>
      </c>
    </row>
    <row r="39" spans="1:11" x14ac:dyDescent="0.3">
      <c r="A39" s="10">
        <v>430473.299</v>
      </c>
      <c r="B39" s="10">
        <v>5452170.102</v>
      </c>
      <c r="C39" s="9">
        <v>5452170.1065619998</v>
      </c>
      <c r="D39" s="8">
        <v>430473.382843</v>
      </c>
      <c r="E39" s="5">
        <v>430473.385374</v>
      </c>
      <c r="F39" s="5">
        <v>5452170.0600469997</v>
      </c>
      <c r="G39" s="6">
        <v>13.3</v>
      </c>
      <c r="H39" s="3">
        <v>38</v>
      </c>
      <c r="I39" s="7" t="s">
        <v>47</v>
      </c>
      <c r="J39" s="1">
        <f t="shared" si="2"/>
        <v>-8.6153740433232165E-2</v>
      </c>
      <c r="K39" s="1">
        <f t="shared" si="3"/>
        <v>-4.7796968629224057E-2</v>
      </c>
    </row>
    <row r="40" spans="1:11" x14ac:dyDescent="0.3">
      <c r="A40" s="10">
        <v>430473.36</v>
      </c>
      <c r="B40" s="10">
        <v>5452171.29</v>
      </c>
      <c r="C40" s="9">
        <v>5452171.2877460001</v>
      </c>
      <c r="D40" s="8">
        <v>430473.318569</v>
      </c>
      <c r="E40" s="5">
        <v>430473.330449</v>
      </c>
      <c r="F40" s="5">
        <v>5452171.0694190003</v>
      </c>
      <c r="G40" s="6">
        <v>3.2</v>
      </c>
      <c r="H40" s="3">
        <v>39</v>
      </c>
      <c r="I40" s="7" t="s">
        <v>48</v>
      </c>
      <c r="J40" s="1">
        <f t="shared" si="2"/>
        <v>4.1495701574741826E-2</v>
      </c>
      <c r="K40" s="1">
        <f t="shared" si="3"/>
        <v>-0.21866795471310929</v>
      </c>
    </row>
    <row r="41" spans="1:11" x14ac:dyDescent="0.3">
      <c r="A41" s="10">
        <v>430473.37</v>
      </c>
      <c r="B41" s="10">
        <v>5452172.2869999995</v>
      </c>
      <c r="C41" s="9">
        <v>5452172.2812599996</v>
      </c>
      <c r="D41" s="8">
        <v>430473.26450799999</v>
      </c>
      <c r="E41" s="5">
        <v>430473.27328000002</v>
      </c>
      <c r="F41" s="5">
        <v>5452172.1200489998</v>
      </c>
      <c r="G41" s="6">
        <v>359.5</v>
      </c>
      <c r="H41" s="3">
        <v>40</v>
      </c>
      <c r="I41" s="7" t="s">
        <v>49</v>
      </c>
      <c r="J41" s="1">
        <f t="shared" si="2"/>
        <v>0.10549601696748225</v>
      </c>
      <c r="K41" s="1">
        <f t="shared" si="3"/>
        <v>-0.16121713847874303</v>
      </c>
    </row>
    <row r="42" spans="1:11" x14ac:dyDescent="0.3">
      <c r="A42" s="10">
        <v>430473.27100000001</v>
      </c>
      <c r="B42" s="10">
        <v>5452173.625</v>
      </c>
      <c r="C42" s="9">
        <v>5452173.6206809999</v>
      </c>
      <c r="D42" s="8">
        <v>430473.19162400003</v>
      </c>
      <c r="E42" s="5">
        <v>430473.20055399998</v>
      </c>
      <c r="F42" s="5">
        <v>5452173.4565669997</v>
      </c>
      <c r="G42" s="6">
        <v>354.2</v>
      </c>
      <c r="H42" s="3">
        <v>41</v>
      </c>
      <c r="I42" s="7" t="s">
        <v>50</v>
      </c>
      <c r="J42" s="1">
        <f t="shared" si="2"/>
        <v>7.978443975772663E-2</v>
      </c>
      <c r="K42" s="1">
        <f t="shared" si="3"/>
        <v>-0.1649584707184969</v>
      </c>
    </row>
    <row r="43" spans="1:11" x14ac:dyDescent="0.3">
      <c r="A43" s="10">
        <v>430473.26500000001</v>
      </c>
      <c r="B43" s="10">
        <v>5452174.7350000003</v>
      </c>
      <c r="C43" s="9">
        <v>5452174.7277720002</v>
      </c>
      <c r="D43" s="8">
        <v>430473.131413</v>
      </c>
      <c r="E43" s="5">
        <v>430473.13691300002</v>
      </c>
      <c r="F43" s="5">
        <v>5452174.626131</v>
      </c>
      <c r="G43" s="6">
        <v>355.2</v>
      </c>
      <c r="H43" s="3">
        <v>42</v>
      </c>
      <c r="I43" s="7" t="s">
        <v>51</v>
      </c>
      <c r="J43" s="1">
        <f t="shared" si="2"/>
        <v>0.13405715733784654</v>
      </c>
      <c r="K43" s="1">
        <f t="shared" si="3"/>
        <v>-0.101998724130388</v>
      </c>
    </row>
    <row r="44" spans="1:11" x14ac:dyDescent="0.3">
      <c r="A44" s="10">
        <v>430473.07199999999</v>
      </c>
      <c r="B44" s="10">
        <v>5452177.0729999999</v>
      </c>
      <c r="C44" s="9">
        <v>5452177.0692739999</v>
      </c>
      <c r="D44" s="8">
        <v>430473.00465399999</v>
      </c>
      <c r="E44" s="5">
        <v>430473.00766800001</v>
      </c>
      <c r="F44" s="5">
        <v>5452177.0148029998</v>
      </c>
      <c r="G44" s="6">
        <v>355.4</v>
      </c>
      <c r="H44" s="3">
        <v>43</v>
      </c>
      <c r="I44" s="7" t="s">
        <v>52</v>
      </c>
      <c r="J44" s="1">
        <f t="shared" si="2"/>
        <v>6.7563630662478918E-2</v>
      </c>
      <c r="K44" s="1">
        <f t="shared" si="3"/>
        <v>-5.4647024806598547E-2</v>
      </c>
    </row>
    <row r="45" spans="1:11" x14ac:dyDescent="0.3">
      <c r="A45" s="10">
        <v>430473.01500000001</v>
      </c>
      <c r="B45" s="10">
        <v>5452177.8499999996</v>
      </c>
      <c r="C45" s="9">
        <v>5452177.8470970001</v>
      </c>
      <c r="D45" s="8">
        <v>430472.96164599998</v>
      </c>
      <c r="E45" s="5">
        <v>430472.96314599999</v>
      </c>
      <c r="F45" s="5">
        <v>5452177.8195240004</v>
      </c>
      <c r="G45" s="6">
        <v>358.9</v>
      </c>
      <c r="H45" s="3">
        <v>44</v>
      </c>
      <c r="I45" s="7" t="s">
        <v>53</v>
      </c>
      <c r="J45" s="1">
        <f t="shared" si="2"/>
        <v>5.3363834340225243E-2</v>
      </c>
      <c r="K45" s="1">
        <f t="shared" si="3"/>
        <v>-2.7578082014578061E-2</v>
      </c>
    </row>
    <row r="46" spans="1:11" x14ac:dyDescent="0.3">
      <c r="A46" s="10">
        <v>430473.02299999999</v>
      </c>
      <c r="B46" s="10">
        <v>5452179.0729999999</v>
      </c>
      <c r="C46" s="9">
        <v>5452179.066052</v>
      </c>
      <c r="D46" s="8">
        <v>430472.89531699999</v>
      </c>
      <c r="E46" s="5">
        <v>430472.90289299999</v>
      </c>
      <c r="F46" s="5">
        <v>5452178.9268239997</v>
      </c>
      <c r="G46" s="6">
        <v>355.5</v>
      </c>
      <c r="H46" s="3">
        <v>45</v>
      </c>
      <c r="I46" s="7" t="s">
        <v>54</v>
      </c>
      <c r="J46" s="1">
        <f t="shared" si="2"/>
        <v>0.12807782117767563</v>
      </c>
      <c r="K46" s="1">
        <f t="shared" si="3"/>
        <v>-0.13965852091690481</v>
      </c>
    </row>
    <row r="47" spans="1:11" x14ac:dyDescent="0.3">
      <c r="A47" s="10">
        <v>430472.90100000001</v>
      </c>
      <c r="B47" s="10">
        <v>5452180.2989999996</v>
      </c>
      <c r="C47" s="9">
        <v>5452180.2950520003</v>
      </c>
      <c r="D47" s="8">
        <v>430472.82844200003</v>
      </c>
      <c r="E47" s="5">
        <v>430472.83748599997</v>
      </c>
      <c r="F47" s="5">
        <v>5452180.1288360003</v>
      </c>
      <c r="G47" s="6">
        <v>355.1</v>
      </c>
      <c r="H47" s="3">
        <v>46</v>
      </c>
      <c r="I47" s="7" t="s">
        <v>55</v>
      </c>
      <c r="J47" s="1">
        <f t="shared" si="2"/>
        <v>7.2824150686199407E-2</v>
      </c>
      <c r="K47" s="1">
        <f t="shared" si="3"/>
        <v>-0.16682569849901011</v>
      </c>
    </row>
    <row r="48" spans="1:11" x14ac:dyDescent="0.3">
      <c r="A48" s="10">
        <v>430472.77500000002</v>
      </c>
      <c r="B48" s="10">
        <v>5452181.4129999997</v>
      </c>
      <c r="C48" s="9">
        <v>5452181.4125990001</v>
      </c>
      <c r="D48" s="8">
        <v>430472.76763100002</v>
      </c>
      <c r="E48" s="5">
        <v>430472.77499399998</v>
      </c>
      <c r="F48" s="5">
        <v>5452181.2772909999</v>
      </c>
      <c r="G48" s="6">
        <v>354.7</v>
      </c>
      <c r="H48" s="3">
        <v>47</v>
      </c>
      <c r="I48" s="7" t="s">
        <v>56</v>
      </c>
      <c r="J48" s="1">
        <f t="shared" si="2"/>
        <v>7.4006399685091449E-3</v>
      </c>
      <c r="K48" s="1">
        <f t="shared" si="3"/>
        <v>-0.13588896660472183</v>
      </c>
    </row>
    <row r="49" spans="1:11" x14ac:dyDescent="0.3">
      <c r="A49" s="10">
        <v>430472.69300000003</v>
      </c>
      <c r="B49" s="10">
        <v>5452182.858</v>
      </c>
      <c r="C49" s="9">
        <v>5452182.857787</v>
      </c>
      <c r="D49" s="8">
        <v>430472.68906399998</v>
      </c>
      <c r="E49" s="5">
        <v>430472.69967499998</v>
      </c>
      <c r="F49" s="5">
        <v>5452182.6614579996</v>
      </c>
      <c r="G49" s="6">
        <v>0</v>
      </c>
      <c r="H49" s="3">
        <v>48</v>
      </c>
      <c r="I49" s="7" t="s">
        <v>57</v>
      </c>
      <c r="J49" s="1">
        <f t="shared" si="2"/>
        <v>3.936000051908195E-3</v>
      </c>
      <c r="K49" s="1">
        <f t="shared" si="3"/>
        <v>-0.19632900040596724</v>
      </c>
    </row>
    <row r="50" spans="1:11" x14ac:dyDescent="0.3">
      <c r="A50" s="10">
        <v>430472.66100000002</v>
      </c>
      <c r="B50" s="10">
        <v>5452184.6380000003</v>
      </c>
      <c r="C50" s="9">
        <v>5452184.6343280002</v>
      </c>
      <c r="D50" s="8">
        <v>430472.59305099997</v>
      </c>
      <c r="E50" s="5">
        <v>430472.59239499999</v>
      </c>
      <c r="F50" s="5">
        <v>5452184.646462</v>
      </c>
      <c r="G50" s="6">
        <v>355.2</v>
      </c>
      <c r="H50" s="3">
        <v>49</v>
      </c>
      <c r="I50" s="7" t="s">
        <v>58</v>
      </c>
      <c r="J50" s="1">
        <f t="shared" si="2"/>
        <v>6.8188145471202583E-2</v>
      </c>
      <c r="K50" s="1">
        <f t="shared" si="3"/>
        <v>1.2176705146492411E-2</v>
      </c>
    </row>
    <row r="51" spans="1:11" s="4" customFormat="1" x14ac:dyDescent="0.3">
      <c r="A51" s="10">
        <v>430472.53200000001</v>
      </c>
      <c r="B51" s="10">
        <v>5452185.6390000004</v>
      </c>
      <c r="C51" s="9">
        <v>5452185.6393069997</v>
      </c>
      <c r="D51" s="8">
        <v>430472.53763699997</v>
      </c>
      <c r="E51" s="5">
        <v>430472.548068</v>
      </c>
      <c r="F51" s="5">
        <v>5452185.4476079997</v>
      </c>
      <c r="G51" s="6">
        <v>358.8</v>
      </c>
      <c r="H51" s="3">
        <v>50</v>
      </c>
      <c r="I51" s="7" t="s">
        <v>59</v>
      </c>
      <c r="J51" s="1">
        <f t="shared" ref="J51:J72" si="4">(A51-D51)/COS(RADIANS(90-90-G51))</f>
        <v>-5.6382365240878352E-3</v>
      </c>
      <c r="K51" s="1">
        <f t="shared" ref="K51:K72" si="5">(C51-F51)/COS(RADIANS(180-G51))</f>
        <v>-0.19174105205672604</v>
      </c>
    </row>
    <row r="52" spans="1:11" s="4" customFormat="1" x14ac:dyDescent="0.3">
      <c r="A52" s="10">
        <v>430472.505</v>
      </c>
      <c r="B52" s="10">
        <v>5452186.9730000002</v>
      </c>
      <c r="C52" s="9">
        <v>5452186.9708329998</v>
      </c>
      <c r="D52" s="8">
        <v>430472.46518300002</v>
      </c>
      <c r="E52" s="5">
        <v>430472.47262900003</v>
      </c>
      <c r="F52" s="5">
        <v>5452186.8339860002</v>
      </c>
      <c r="G52" s="6">
        <v>357.3</v>
      </c>
      <c r="H52" s="3">
        <v>51</v>
      </c>
      <c r="I52" s="7" t="s">
        <v>60</v>
      </c>
      <c r="J52" s="1">
        <f t="shared" si="4"/>
        <v>3.9861250955309506E-2</v>
      </c>
      <c r="K52" s="1">
        <f t="shared" si="5"/>
        <v>-0.13699908575306427</v>
      </c>
    </row>
    <row r="53" spans="1:11" s="4" customFormat="1" x14ac:dyDescent="0.3">
      <c r="A53" s="10">
        <v>430472.54</v>
      </c>
      <c r="B53" s="10">
        <v>5452188.0899999999</v>
      </c>
      <c r="C53" s="9">
        <v>5452188.0826369999</v>
      </c>
      <c r="D53" s="8">
        <v>430472.40468500002</v>
      </c>
      <c r="E53" s="5">
        <v>430472.41623600002</v>
      </c>
      <c r="F53" s="5">
        <v>5452187.8703589998</v>
      </c>
      <c r="G53" s="6">
        <v>352.4</v>
      </c>
      <c r="H53" s="3">
        <v>52</v>
      </c>
      <c r="I53" s="7" t="s">
        <v>61</v>
      </c>
      <c r="J53" s="1">
        <f t="shared" si="4"/>
        <v>0.13651420348879709</v>
      </c>
      <c r="K53" s="1">
        <f t="shared" si="5"/>
        <v>-0.21415927359777409</v>
      </c>
    </row>
    <row r="54" spans="1:11" s="4" customFormat="1" x14ac:dyDescent="0.3">
      <c r="A54" s="10">
        <v>430472.36499999999</v>
      </c>
      <c r="B54" s="10">
        <v>5452189.3119999999</v>
      </c>
      <c r="C54" s="9">
        <v>5452189.3105239999</v>
      </c>
      <c r="D54" s="8">
        <v>430472.33786999999</v>
      </c>
      <c r="E54" s="5">
        <v>430472.35003899998</v>
      </c>
      <c r="F54" s="5">
        <v>5452189.0868920004</v>
      </c>
      <c r="G54" s="6">
        <v>354.7</v>
      </c>
      <c r="H54" s="3">
        <v>53</v>
      </c>
      <c r="I54" s="7" t="s">
        <v>62</v>
      </c>
      <c r="J54" s="1">
        <f t="shared" si="4"/>
        <v>2.724648695736915E-2</v>
      </c>
      <c r="K54" s="1">
        <f t="shared" si="5"/>
        <v>-0.22459219889103993</v>
      </c>
    </row>
    <row r="55" spans="1:11" s="4" customFormat="1" x14ac:dyDescent="0.3">
      <c r="A55" s="10">
        <v>430472.07799999998</v>
      </c>
      <c r="B55" s="10">
        <v>5452190.5410000002</v>
      </c>
      <c r="C55" s="9">
        <v>5452190.5514660003</v>
      </c>
      <c r="D55" s="8">
        <v>430472.27034500003</v>
      </c>
      <c r="E55" s="5">
        <v>430472.28281300003</v>
      </c>
      <c r="F55" s="5">
        <v>5452190.3223360004</v>
      </c>
      <c r="G55" s="6">
        <v>2.9</v>
      </c>
      <c r="H55" s="3">
        <v>54</v>
      </c>
      <c r="I55" s="7" t="s">
        <v>63</v>
      </c>
      <c r="J55" s="1">
        <f t="shared" si="4"/>
        <v>-0.1925916411483935</v>
      </c>
      <c r="K55" s="1">
        <f t="shared" si="5"/>
        <v>-0.22942380982985758</v>
      </c>
    </row>
    <row r="56" spans="1:11" s="4" customFormat="1" x14ac:dyDescent="0.3">
      <c r="A56" s="10">
        <v>430472.08</v>
      </c>
      <c r="B56" s="10">
        <v>5452193.6540000001</v>
      </c>
      <c r="C56" s="9">
        <v>5452193.6551679997</v>
      </c>
      <c r="D56" s="8">
        <v>430472.10145900003</v>
      </c>
      <c r="E56" s="5">
        <v>430472.11657999997</v>
      </c>
      <c r="F56" s="5">
        <v>5452193.3772820001</v>
      </c>
      <c r="G56" s="6">
        <v>353.5</v>
      </c>
      <c r="H56" s="3">
        <v>55</v>
      </c>
      <c r="I56" s="7" t="s">
        <v>64</v>
      </c>
      <c r="J56" s="1">
        <f t="shared" si="4"/>
        <v>-2.1597834004563485E-2</v>
      </c>
      <c r="K56" s="1">
        <f t="shared" si="5"/>
        <v>-0.27968384766829291</v>
      </c>
    </row>
    <row r="57" spans="1:11" s="4" customFormat="1" x14ac:dyDescent="0.3">
      <c r="A57" s="10">
        <v>430472.12900000002</v>
      </c>
      <c r="B57" s="10">
        <v>5452194.5429999996</v>
      </c>
      <c r="C57" s="9">
        <v>5452194.5388850002</v>
      </c>
      <c r="D57" s="8">
        <v>430472.05337199999</v>
      </c>
      <c r="E57" s="5">
        <v>430472.05943899998</v>
      </c>
      <c r="F57" s="5">
        <v>5452194.4273899999</v>
      </c>
      <c r="G57" s="6">
        <v>2.9</v>
      </c>
      <c r="H57" s="3">
        <v>56</v>
      </c>
      <c r="I57" s="7" t="s">
        <v>65</v>
      </c>
      <c r="J57" s="1">
        <f t="shared" si="4"/>
        <v>7.5724976667862542E-2</v>
      </c>
      <c r="K57" s="1">
        <f t="shared" si="5"/>
        <v>-0.11163796867279505</v>
      </c>
    </row>
    <row r="58" spans="1:11" s="4" customFormat="1" x14ac:dyDescent="0.3">
      <c r="A58" s="10">
        <v>430471.97700000001</v>
      </c>
      <c r="B58" s="10">
        <v>5452195.8799999999</v>
      </c>
      <c r="C58" s="9">
        <v>5452195.8801840004</v>
      </c>
      <c r="D58" s="8">
        <v>430471.98038600001</v>
      </c>
      <c r="E58" s="5">
        <v>430471.986852</v>
      </c>
      <c r="F58" s="5">
        <v>5452195.7613580003</v>
      </c>
      <c r="G58" s="6">
        <v>352.7</v>
      </c>
      <c r="H58" s="3">
        <v>57</v>
      </c>
      <c r="I58" s="7" t="s">
        <v>66</v>
      </c>
      <c r="J58" s="1">
        <f t="shared" si="4"/>
        <v>-3.413669692350792E-3</v>
      </c>
      <c r="K58" s="1">
        <f t="shared" si="5"/>
        <v>-0.11979702165648809</v>
      </c>
    </row>
    <row r="59" spans="1:11" s="4" customFormat="1" x14ac:dyDescent="0.3">
      <c r="A59" s="10">
        <v>430471.935</v>
      </c>
      <c r="B59" s="10">
        <v>5452197.2110000001</v>
      </c>
      <c r="C59" s="9">
        <v>5452197.2095339997</v>
      </c>
      <c r="D59" s="8">
        <v>430471.90805000003</v>
      </c>
      <c r="E59" s="5">
        <v>430471.91843299998</v>
      </c>
      <c r="F59" s="5">
        <v>5452197.0187299997</v>
      </c>
      <c r="G59" s="6">
        <v>355.8</v>
      </c>
      <c r="H59" s="3">
        <v>58</v>
      </c>
      <c r="I59" s="7" t="s">
        <v>67</v>
      </c>
      <c r="J59" s="1">
        <f t="shared" si="4"/>
        <v>2.7022569696758255E-2</v>
      </c>
      <c r="K59" s="1">
        <f t="shared" si="5"/>
        <v>-0.19131778829039675</v>
      </c>
    </row>
    <row r="60" spans="1:11" s="4" customFormat="1" x14ac:dyDescent="0.3">
      <c r="A60" s="10">
        <v>430471.87900000002</v>
      </c>
      <c r="B60" s="10">
        <v>5452198.1009999998</v>
      </c>
      <c r="C60" s="9">
        <v>5452198.0999520002</v>
      </c>
      <c r="D60" s="8">
        <v>430471.859635</v>
      </c>
      <c r="E60" s="5">
        <v>430471.86595800001</v>
      </c>
      <c r="F60" s="5">
        <v>5452197.9830719996</v>
      </c>
      <c r="G60" s="6">
        <v>359.3</v>
      </c>
      <c r="H60" s="3">
        <v>59</v>
      </c>
      <c r="I60" s="7" t="s">
        <v>68</v>
      </c>
      <c r="J60" s="1">
        <f t="shared" si="4"/>
        <v>1.9366445339050509E-2</v>
      </c>
      <c r="K60" s="1">
        <f t="shared" si="5"/>
        <v>-0.11688872401408884</v>
      </c>
    </row>
    <row r="61" spans="1:11" s="4" customFormat="1" x14ac:dyDescent="0.3">
      <c r="A61" s="10">
        <v>430471.74599999998</v>
      </c>
      <c r="B61" s="10">
        <v>5452200.3260000004</v>
      </c>
      <c r="C61" s="9">
        <v>5452200.325623</v>
      </c>
      <c r="D61" s="8">
        <v>430471.73920399998</v>
      </c>
      <c r="E61" s="5">
        <v>430471.74017800001</v>
      </c>
      <c r="F61" s="5">
        <v>5452200.3080820004</v>
      </c>
      <c r="G61" s="6">
        <v>356.3</v>
      </c>
      <c r="H61" s="3">
        <v>60</v>
      </c>
      <c r="I61" s="7" t="s">
        <v>69</v>
      </c>
      <c r="J61" s="1">
        <f t="shared" si="4"/>
        <v>6.8101950476065192E-3</v>
      </c>
      <c r="K61" s="1">
        <f t="shared" si="5"/>
        <v>-1.7577638196082265E-2</v>
      </c>
    </row>
    <row r="62" spans="1:11" s="4" customFormat="1" x14ac:dyDescent="0.3">
      <c r="A62" s="10">
        <v>430471.75599999999</v>
      </c>
      <c r="B62" s="10">
        <v>5452201.1040000003</v>
      </c>
      <c r="C62" s="9">
        <v>5452201.1007519998</v>
      </c>
      <c r="D62" s="8">
        <v>430471.69631199999</v>
      </c>
      <c r="E62" s="5">
        <v>430471.70294500003</v>
      </c>
      <c r="F62" s="5">
        <v>5452200.9788530003</v>
      </c>
      <c r="G62" s="6">
        <v>356.3</v>
      </c>
      <c r="H62" s="3">
        <v>61</v>
      </c>
      <c r="I62" s="7" t="s">
        <v>70</v>
      </c>
      <c r="J62" s="1">
        <f t="shared" si="4"/>
        <v>5.9812672450010804E-2</v>
      </c>
      <c r="K62" s="1">
        <f t="shared" si="5"/>
        <v>-0.12215361419911371</v>
      </c>
    </row>
    <row r="63" spans="1:11" s="4" customFormat="1" x14ac:dyDescent="0.3">
      <c r="A63" s="10">
        <v>430471.65100000001</v>
      </c>
      <c r="B63" s="10">
        <v>5452202.4409999996</v>
      </c>
      <c r="C63" s="9">
        <v>5452202.4395019999</v>
      </c>
      <c r="D63" s="8">
        <v>430471.623464</v>
      </c>
      <c r="E63" s="5">
        <v>430471.63800699997</v>
      </c>
      <c r="F63" s="5">
        <v>5452202.1722379997</v>
      </c>
      <c r="G63" s="6">
        <v>355.1</v>
      </c>
      <c r="H63" s="3">
        <v>62</v>
      </c>
      <c r="I63" s="7" t="s">
        <v>71</v>
      </c>
      <c r="J63" s="1">
        <f t="shared" si="4"/>
        <v>2.7637005076419554E-2</v>
      </c>
      <c r="K63" s="1">
        <f t="shared" si="5"/>
        <v>-0.26824435380173756</v>
      </c>
    </row>
    <row r="64" spans="1:11" s="4" customFormat="1" x14ac:dyDescent="0.3">
      <c r="A64" s="10">
        <v>430471.65299999999</v>
      </c>
      <c r="B64" s="10">
        <v>5452203.551</v>
      </c>
      <c r="C64" s="9">
        <v>5452203.546116</v>
      </c>
      <c r="D64" s="8">
        <v>430471.563249</v>
      </c>
      <c r="E64" s="5">
        <v>430471.56804300001</v>
      </c>
      <c r="F64" s="5">
        <v>5452203.4580089999</v>
      </c>
      <c r="G64" s="6">
        <v>359.5</v>
      </c>
      <c r="H64" s="3">
        <v>63</v>
      </c>
      <c r="I64" s="7" t="s">
        <v>72</v>
      </c>
      <c r="J64" s="1">
        <f t="shared" si="4"/>
        <v>8.9754417565445652E-2</v>
      </c>
      <c r="K64" s="1">
        <f t="shared" si="5"/>
        <v>-8.8110355077419114E-2</v>
      </c>
    </row>
    <row r="65" spans="1:11" s="4" customFormat="1" x14ac:dyDescent="0.3">
      <c r="A65" s="10">
        <v>430471.58199999999</v>
      </c>
      <c r="B65" s="10">
        <v>5452204.6639999999</v>
      </c>
      <c r="C65" s="9">
        <v>5452204.6596820001</v>
      </c>
      <c r="D65" s="8">
        <v>430471.50265500002</v>
      </c>
      <c r="E65" s="5">
        <v>430471.50641700003</v>
      </c>
      <c r="F65" s="5">
        <v>5452204.590539</v>
      </c>
      <c r="G65" s="6">
        <v>356.3</v>
      </c>
      <c r="H65" s="3">
        <v>64</v>
      </c>
      <c r="I65" s="7" t="s">
        <v>73</v>
      </c>
      <c r="J65" s="1">
        <f t="shared" si="4"/>
        <v>7.9510730690673506E-2</v>
      </c>
      <c r="K65" s="1">
        <f t="shared" si="5"/>
        <v>-6.9287421494160048E-2</v>
      </c>
    </row>
    <row r="66" spans="1:11" s="4" customFormat="1" x14ac:dyDescent="0.3">
      <c r="A66" s="10">
        <v>430471.42300000001</v>
      </c>
      <c r="B66" s="10">
        <v>5452206.0020000003</v>
      </c>
      <c r="C66" s="9">
        <v>5452206.0023609996</v>
      </c>
      <c r="D66" s="8">
        <v>430471.42967400001</v>
      </c>
      <c r="E66" s="5">
        <v>430471.44278400001</v>
      </c>
      <c r="F66" s="5">
        <v>5452205.7599529997</v>
      </c>
      <c r="G66" s="6">
        <v>354.1</v>
      </c>
      <c r="H66" s="3">
        <v>65</v>
      </c>
      <c r="I66" s="7" t="s">
        <v>74</v>
      </c>
      <c r="J66" s="1">
        <f t="shared" si="4"/>
        <v>-6.7095416731433556E-3</v>
      </c>
      <c r="K66" s="1">
        <f t="shared" si="5"/>
        <v>-0.24369891766800006</v>
      </c>
    </row>
    <row r="67" spans="1:11" s="4" customFormat="1" x14ac:dyDescent="0.3">
      <c r="A67" s="10">
        <v>430471.32199999999</v>
      </c>
      <c r="B67" s="10">
        <v>5452208.0029999996</v>
      </c>
      <c r="C67" s="9">
        <v>5452208.0029689996</v>
      </c>
      <c r="D67" s="8">
        <v>430471.32143700001</v>
      </c>
      <c r="E67" s="5">
        <v>430471.32314300002</v>
      </c>
      <c r="F67" s="5">
        <v>5452207.9721349999</v>
      </c>
      <c r="G67" s="6">
        <v>356.9</v>
      </c>
      <c r="H67" s="3">
        <v>66</v>
      </c>
      <c r="I67" s="7" t="s">
        <v>75</v>
      </c>
      <c r="J67" s="1">
        <f t="shared" si="4"/>
        <v>5.6382504150692171E-4</v>
      </c>
      <c r="K67" s="1">
        <f t="shared" si="5"/>
        <v>-3.0879186055596065E-2</v>
      </c>
    </row>
    <row r="68" spans="1:11" s="4" customFormat="1" x14ac:dyDescent="0.3">
      <c r="A68" s="10">
        <v>430471.31199999998</v>
      </c>
      <c r="B68" s="10">
        <v>5452209.0029999996</v>
      </c>
      <c r="C68" s="9">
        <v>5452209.0005209995</v>
      </c>
      <c r="D68" s="8">
        <v>430471.26645</v>
      </c>
      <c r="E68" s="5">
        <v>430471.277971</v>
      </c>
      <c r="F68" s="5">
        <v>5452208.7888000002</v>
      </c>
      <c r="G68" s="6">
        <v>358.1</v>
      </c>
      <c r="H68" s="3">
        <v>67</v>
      </c>
      <c r="I68" s="7" t="s">
        <v>76</v>
      </c>
      <c r="J68" s="1">
        <f t="shared" si="4"/>
        <v>4.5575056420194965E-2</v>
      </c>
      <c r="K68" s="1">
        <f t="shared" si="5"/>
        <v>-0.21183746419103303</v>
      </c>
    </row>
    <row r="69" spans="1:11" s="4" customFormat="1" x14ac:dyDescent="0.3">
      <c r="A69" s="10">
        <v>430471.25099999999</v>
      </c>
      <c r="B69" s="10">
        <v>5452210.1189999999</v>
      </c>
      <c r="C69" s="9">
        <v>5452210.1165359998</v>
      </c>
      <c r="D69" s="8">
        <v>430471.20572299999</v>
      </c>
      <c r="E69" s="5">
        <v>430471.21504400001</v>
      </c>
      <c r="F69" s="5">
        <v>5452209.9452400003</v>
      </c>
      <c r="G69" s="6">
        <v>354.4</v>
      </c>
      <c r="H69" s="3">
        <v>68</v>
      </c>
      <c r="I69" s="7" t="s">
        <v>77</v>
      </c>
      <c r="J69" s="1">
        <f t="shared" si="4"/>
        <v>4.5494125260485491E-2</v>
      </c>
      <c r="K69" s="1">
        <f t="shared" si="5"/>
        <v>-0.17211744728135142</v>
      </c>
    </row>
    <row r="70" spans="1:11" s="4" customFormat="1" x14ac:dyDescent="0.3">
      <c r="A70" s="10">
        <v>430471.19500000001</v>
      </c>
      <c r="B70" s="10">
        <v>5452211.341</v>
      </c>
      <c r="C70" s="9">
        <v>5452211.337967</v>
      </c>
      <c r="D70" s="8">
        <v>430471.13926000003</v>
      </c>
      <c r="E70" s="5">
        <v>430471.14589300001</v>
      </c>
      <c r="F70" s="5">
        <v>5452211.2160679996</v>
      </c>
      <c r="G70" s="6">
        <v>354.3</v>
      </c>
      <c r="H70" s="3">
        <v>69</v>
      </c>
      <c r="I70" s="7" t="s">
        <v>78</v>
      </c>
      <c r="J70" s="1">
        <f t="shared" si="4"/>
        <v>5.6016971980538788E-2</v>
      </c>
      <c r="K70" s="1">
        <f t="shared" si="5"/>
        <v>-0.1225047163685163</v>
      </c>
    </row>
    <row r="71" spans="1:11" s="4" customFormat="1" x14ac:dyDescent="0.3">
      <c r="A71" s="10">
        <v>430471.15100000001</v>
      </c>
      <c r="B71" s="10">
        <v>5452212.5659999996</v>
      </c>
      <c r="C71" s="9">
        <v>5452212.5617380003</v>
      </c>
      <c r="D71" s="8">
        <v>430471.07266900002</v>
      </c>
      <c r="E71" s="5">
        <v>430471.08176500001</v>
      </c>
      <c r="F71" s="5">
        <v>5452212.3945709998</v>
      </c>
      <c r="G71" s="6">
        <v>353.6</v>
      </c>
      <c r="H71" s="3">
        <v>70</v>
      </c>
      <c r="I71" s="7" t="s">
        <v>79</v>
      </c>
      <c r="J71" s="1">
        <f t="shared" si="4"/>
        <v>7.8822226484371163E-2</v>
      </c>
      <c r="K71" s="1">
        <f t="shared" si="5"/>
        <v>-0.16821533202012215</v>
      </c>
    </row>
    <row r="72" spans="1:11" s="4" customFormat="1" x14ac:dyDescent="0.3">
      <c r="A72" s="10">
        <v>430470.97</v>
      </c>
      <c r="B72" s="10">
        <v>5452213.6830000002</v>
      </c>
      <c r="C72" s="9">
        <v>5452213.6436000001</v>
      </c>
      <c r="D72" s="8">
        <v>430471.01380000002</v>
      </c>
      <c r="E72" s="5">
        <v>430471.01380000002</v>
      </c>
      <c r="F72" s="5">
        <v>5452213.6436000001</v>
      </c>
      <c r="G72" s="6">
        <v>352.4</v>
      </c>
      <c r="H72" s="3">
        <v>71</v>
      </c>
      <c r="I72" s="7" t="s">
        <v>80</v>
      </c>
      <c r="J72" s="1">
        <f t="shared" si="4"/>
        <v>-4.4188169237141979E-2</v>
      </c>
      <c r="K72" s="1">
        <f t="shared" si="5"/>
        <v>0</v>
      </c>
    </row>
    <row r="73" spans="1:11" x14ac:dyDescent="0.3">
      <c r="J73" s="2">
        <f>SQRT(SUMSQ(J1:J50)/COUNT(J1:J50))</f>
        <v>9.7252327349370365E-2</v>
      </c>
      <c r="K73" s="2">
        <f>SQRT(SUMSQ(K1:K50)/COUNT(K1:K50))</f>
        <v>0.13682287475581775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zoomScaleNormal="100" workbookViewId="0">
      <pane ySplit="1" topLeftCell="A28" activePane="bottomLeft" state="frozen"/>
      <selection pane="bottomLeft" sqref="A1:B72"/>
    </sheetView>
  </sheetViews>
  <sheetFormatPr baseColWidth="10" defaultRowHeight="14.4" x14ac:dyDescent="0.3"/>
  <cols>
    <col min="1" max="2" width="11.5546875" style="10"/>
    <col min="3" max="3" width="12.44140625" style="10" bestFit="1" customWidth="1"/>
    <col min="4" max="4" width="13.109375" style="10" bestFit="1" customWidth="1"/>
    <col min="5" max="16384" width="11.5546875" style="10"/>
  </cols>
  <sheetData>
    <row r="1" spans="1:11" x14ac:dyDescent="0.3">
      <c r="A1" s="10" t="s">
        <v>0</v>
      </c>
      <c r="B1" s="10" t="s">
        <v>1</v>
      </c>
      <c r="C1" s="10" t="s">
        <v>147</v>
      </c>
      <c r="D1" s="10" t="s">
        <v>6</v>
      </c>
      <c r="E1" s="10" t="s">
        <v>2</v>
      </c>
      <c r="F1" s="10" t="s">
        <v>3</v>
      </c>
      <c r="G1" s="10" t="s">
        <v>4</v>
      </c>
      <c r="H1" s="10" t="s">
        <v>9</v>
      </c>
      <c r="I1" s="10" t="s">
        <v>5</v>
      </c>
      <c r="J1" s="10" t="s">
        <v>8</v>
      </c>
      <c r="K1" s="10" t="s">
        <v>7</v>
      </c>
    </row>
    <row r="2" spans="1:11" x14ac:dyDescent="0.3">
      <c r="A2" s="11">
        <v>430475.99979999999</v>
      </c>
      <c r="B2" s="11">
        <v>5452122.2199999997</v>
      </c>
      <c r="C2" s="13">
        <v>5452122.2193900002</v>
      </c>
      <c r="D2" s="12">
        <v>430475.988595</v>
      </c>
      <c r="E2" s="10">
        <v>430475.99680000002</v>
      </c>
      <c r="F2" s="10">
        <v>5452122.0685999999</v>
      </c>
      <c r="G2" s="10">
        <v>355.8</v>
      </c>
      <c r="H2" s="3">
        <v>1</v>
      </c>
      <c r="I2" s="10" t="s">
        <v>10</v>
      </c>
      <c r="J2" s="1">
        <f t="shared" ref="J2:J33" si="0">(A2-D2)/COS(RADIANS(90-90-G2))</f>
        <v>1.1235172299063585E-2</v>
      </c>
      <c r="K2" s="1">
        <f t="shared" ref="K2:K33" si="1">(C2-F2)/COS(RADIANS(180-G2))</f>
        <v>-0.15119604074537552</v>
      </c>
    </row>
    <row r="3" spans="1:11" x14ac:dyDescent="0.3">
      <c r="A3" s="11">
        <v>430475.946</v>
      </c>
      <c r="B3" s="11">
        <v>5452123.2220000001</v>
      </c>
      <c r="C3" s="13">
        <v>5452123.2213509995</v>
      </c>
      <c r="D3" s="12">
        <v>430475.93407299998</v>
      </c>
      <c r="E3" s="10">
        <v>430475.93845800002</v>
      </c>
      <c r="F3" s="10">
        <v>5452123.140772</v>
      </c>
      <c r="G3" s="10">
        <v>357</v>
      </c>
      <c r="H3" s="3">
        <v>2</v>
      </c>
      <c r="I3" s="10" t="s">
        <v>11</v>
      </c>
      <c r="J3" s="1">
        <f t="shared" si="0"/>
        <v>1.1943367984847969E-2</v>
      </c>
      <c r="K3" s="1">
        <f t="shared" si="1"/>
        <v>-8.068958186146305E-2</v>
      </c>
    </row>
    <row r="4" spans="1:11" x14ac:dyDescent="0.3">
      <c r="A4" s="11">
        <v>430475.86330000003</v>
      </c>
      <c r="B4" s="11">
        <v>5452124.557</v>
      </c>
      <c r="C4" s="13">
        <v>5452124.5568970004</v>
      </c>
      <c r="D4" s="12">
        <v>430475.861401</v>
      </c>
      <c r="E4" s="10">
        <v>430475.86678099999</v>
      </c>
      <c r="F4" s="10">
        <v>5452124.458021</v>
      </c>
      <c r="G4" s="10">
        <v>359.6</v>
      </c>
      <c r="H4" s="3">
        <v>3</v>
      </c>
      <c r="I4" s="10" t="s">
        <v>12</v>
      </c>
      <c r="J4" s="1">
        <f t="shared" si="0"/>
        <v>1.8990463028418262E-3</v>
      </c>
      <c r="K4" s="1">
        <f t="shared" si="1"/>
        <v>-9.8878409979109044E-2</v>
      </c>
    </row>
    <row r="5" spans="1:11" x14ac:dyDescent="0.3">
      <c r="A5" s="11">
        <v>430475.76610000001</v>
      </c>
      <c r="B5" s="11">
        <v>5452125.6699999999</v>
      </c>
      <c r="C5" s="13">
        <v>5452125.6718840003</v>
      </c>
      <c r="D5" s="12">
        <v>430475.80072900001</v>
      </c>
      <c r="E5" s="10">
        <v>430475.80621800001</v>
      </c>
      <c r="F5" s="10">
        <v>5452125.5710110003</v>
      </c>
      <c r="G5" s="10">
        <v>3</v>
      </c>
      <c r="H5" s="3">
        <v>4</v>
      </c>
      <c r="I5" s="10" t="s">
        <v>13</v>
      </c>
      <c r="J5" s="1">
        <f t="shared" si="0"/>
        <v>-3.4676522971151161E-2</v>
      </c>
      <c r="K5" s="1">
        <f t="shared" si="1"/>
        <v>-0.10101143264632881</v>
      </c>
    </row>
    <row r="6" spans="1:11" x14ac:dyDescent="0.3">
      <c r="A6" s="11">
        <v>430475.80829999998</v>
      </c>
      <c r="B6" s="11">
        <v>5452126.892</v>
      </c>
      <c r="C6" s="13">
        <v>5452126.8879869999</v>
      </c>
      <c r="D6" s="12">
        <v>430475.73455599998</v>
      </c>
      <c r="E6" s="10">
        <v>430475.738166</v>
      </c>
      <c r="F6" s="10">
        <v>5452126.8216479998</v>
      </c>
      <c r="G6" s="10">
        <v>1.4</v>
      </c>
      <c r="H6" s="3">
        <v>5</v>
      </c>
      <c r="I6" s="10" t="s">
        <v>14</v>
      </c>
      <c r="J6" s="1">
        <f t="shared" si="0"/>
        <v>7.3766019904637228E-2</v>
      </c>
      <c r="K6" s="1">
        <f t="shared" si="1"/>
        <v>-6.6358808910777972E-2</v>
      </c>
    </row>
    <row r="7" spans="1:11" x14ac:dyDescent="0.3">
      <c r="A7" s="11">
        <v>430475.64980000001</v>
      </c>
      <c r="B7" s="11">
        <v>5452128.0120000001</v>
      </c>
      <c r="C7" s="13">
        <v>5452128.013274</v>
      </c>
      <c r="D7" s="12">
        <v>430475.67334699997</v>
      </c>
      <c r="E7" s="10">
        <v>430475.67732100002</v>
      </c>
      <c r="F7" s="10">
        <v>5452127.9398119999</v>
      </c>
      <c r="G7" s="10">
        <v>1.7</v>
      </c>
      <c r="H7" s="3">
        <v>6</v>
      </c>
      <c r="I7" s="10" t="s">
        <v>15</v>
      </c>
      <c r="J7" s="1">
        <f t="shared" si="0"/>
        <v>-2.3557368498030459E-2</v>
      </c>
      <c r="K7" s="1">
        <f t="shared" si="1"/>
        <v>-7.3494347910221053E-2</v>
      </c>
    </row>
    <row r="8" spans="1:11" x14ac:dyDescent="0.3">
      <c r="A8" s="11">
        <v>430475.51329999999</v>
      </c>
      <c r="B8" s="11">
        <v>5452130.2319999998</v>
      </c>
      <c r="C8" s="13">
        <v>5452130.234158</v>
      </c>
      <c r="D8" s="12">
        <v>430475.553197</v>
      </c>
      <c r="E8" s="10">
        <v>430475.551148</v>
      </c>
      <c r="F8" s="10">
        <v>5452130.2720389999</v>
      </c>
      <c r="G8" s="10">
        <v>356.7</v>
      </c>
      <c r="H8" s="3">
        <v>7</v>
      </c>
      <c r="I8" s="10" t="s">
        <v>16</v>
      </c>
      <c r="J8" s="1">
        <f t="shared" si="0"/>
        <v>-3.9963266434109877E-2</v>
      </c>
      <c r="K8" s="1">
        <f t="shared" si="1"/>
        <v>3.7943917941785608E-2</v>
      </c>
    </row>
    <row r="9" spans="1:11" x14ac:dyDescent="0.3">
      <c r="A9" s="11">
        <v>430475.54710000003</v>
      </c>
      <c r="B9" s="11">
        <v>5452131.1200000001</v>
      </c>
      <c r="C9" s="13">
        <v>5452131.1176760001</v>
      </c>
      <c r="D9" s="12">
        <v>430475.50439999998</v>
      </c>
      <c r="E9" s="10">
        <v>430475.50839099998</v>
      </c>
      <c r="F9" s="10">
        <v>5452131.0443329997</v>
      </c>
      <c r="G9" s="10">
        <v>1.3</v>
      </c>
      <c r="H9" s="3">
        <v>8</v>
      </c>
      <c r="I9" s="10" t="s">
        <v>17</v>
      </c>
      <c r="J9" s="1">
        <f t="shared" si="0"/>
        <v>4.2710993460615757E-2</v>
      </c>
      <c r="K9" s="1">
        <f t="shared" si="1"/>
        <v>-7.336188303949806E-2</v>
      </c>
    </row>
    <row r="10" spans="1:11" x14ac:dyDescent="0.3">
      <c r="A10" s="11">
        <v>430475.46980000002</v>
      </c>
      <c r="B10" s="11">
        <v>5452132.3449999997</v>
      </c>
      <c r="C10" s="13">
        <v>5452132.3432539999</v>
      </c>
      <c r="D10" s="12">
        <v>430475.43771000003</v>
      </c>
      <c r="E10" s="10">
        <v>430475.444686</v>
      </c>
      <c r="F10" s="10">
        <v>5452132.2150569996</v>
      </c>
      <c r="G10" s="10">
        <v>355.1</v>
      </c>
      <c r="H10" s="3">
        <v>9</v>
      </c>
      <c r="I10" s="10" t="s">
        <v>18</v>
      </c>
      <c r="J10" s="1">
        <f t="shared" si="0"/>
        <v>3.2207709632407468E-2</v>
      </c>
      <c r="K10" s="1">
        <f t="shared" si="1"/>
        <v>-0.12866724101783242</v>
      </c>
    </row>
    <row r="11" spans="1:11" x14ac:dyDescent="0.3">
      <c r="A11" s="11">
        <v>430475.39179999998</v>
      </c>
      <c r="B11" s="11">
        <v>5452133.568</v>
      </c>
      <c r="C11" s="13">
        <v>5452133.5668749996</v>
      </c>
      <c r="D11" s="12">
        <v>430475.37112800003</v>
      </c>
      <c r="E11" s="10">
        <v>430475.37861800002</v>
      </c>
      <c r="F11" s="10">
        <v>5452133.4292369997</v>
      </c>
      <c r="G11" s="10">
        <v>0.1</v>
      </c>
      <c r="H11" s="3">
        <v>10</v>
      </c>
      <c r="I11" s="10" t="s">
        <v>19</v>
      </c>
      <c r="J11" s="1">
        <f t="shared" si="0"/>
        <v>2.067203144038058E-2</v>
      </c>
      <c r="K11" s="1">
        <f t="shared" si="1"/>
        <v>-0.13763820947500868</v>
      </c>
    </row>
    <row r="12" spans="1:11" x14ac:dyDescent="0.3">
      <c r="A12" s="11">
        <v>430475.35029999999</v>
      </c>
      <c r="B12" s="11">
        <v>5452134.6809999999</v>
      </c>
      <c r="C12" s="13">
        <v>5452134.6788410004</v>
      </c>
      <c r="D12" s="12">
        <v>430475.31062100001</v>
      </c>
      <c r="E12" s="10">
        <v>430475.31085499999</v>
      </c>
      <c r="F12" s="10">
        <v>5452134.6745419996</v>
      </c>
      <c r="G12" s="10">
        <v>4</v>
      </c>
      <c r="H12" s="3">
        <v>11</v>
      </c>
      <c r="I12" s="10" t="s">
        <v>20</v>
      </c>
      <c r="J12" s="1">
        <f t="shared" si="0"/>
        <v>3.9775892053427436E-2</v>
      </c>
      <c r="K12" s="1">
        <f t="shared" si="1"/>
        <v>-4.3094985588034221E-3</v>
      </c>
    </row>
    <row r="13" spans="1:11" x14ac:dyDescent="0.3">
      <c r="A13" s="11">
        <v>430475.26640000002</v>
      </c>
      <c r="B13" s="11">
        <v>5452136.0180000002</v>
      </c>
      <c r="C13" s="13">
        <v>5452136.0164569998</v>
      </c>
      <c r="D13" s="12">
        <v>430475.237868</v>
      </c>
      <c r="E13" s="10">
        <v>430475.24313399999</v>
      </c>
      <c r="F13" s="10">
        <v>5452135.9190809997</v>
      </c>
      <c r="G13" s="10">
        <v>359.3</v>
      </c>
      <c r="H13" s="3">
        <v>12</v>
      </c>
      <c r="I13" s="10" t="s">
        <v>21</v>
      </c>
      <c r="J13" s="1">
        <f t="shared" si="0"/>
        <v>2.8534129537510396E-2</v>
      </c>
      <c r="K13" s="1">
        <f t="shared" si="1"/>
        <v>-9.7383267882485372E-2</v>
      </c>
    </row>
    <row r="14" spans="1:11" x14ac:dyDescent="0.3">
      <c r="A14" s="11">
        <v>430475.14630000002</v>
      </c>
      <c r="B14" s="11">
        <v>5452137.9079999998</v>
      </c>
      <c r="C14" s="13">
        <v>5452137.9074219996</v>
      </c>
      <c r="D14" s="12">
        <v>430475.13560899999</v>
      </c>
      <c r="E14" s="10">
        <v>430475.12546100002</v>
      </c>
      <c r="F14" s="10">
        <v>5452138.0950840004</v>
      </c>
      <c r="G14" s="10">
        <v>3.7</v>
      </c>
      <c r="H14" s="3">
        <v>13</v>
      </c>
      <c r="I14" s="10" t="s">
        <v>22</v>
      </c>
      <c r="J14" s="1">
        <f t="shared" si="0"/>
        <v>1.0713330703000099E-2</v>
      </c>
      <c r="K14" s="1">
        <f t="shared" si="1"/>
        <v>0.18805397704147597</v>
      </c>
    </row>
    <row r="15" spans="1:11" x14ac:dyDescent="0.3">
      <c r="A15" s="11">
        <v>430475.11680000002</v>
      </c>
      <c r="B15" s="11">
        <v>5452139.0199999996</v>
      </c>
      <c r="C15" s="13">
        <v>5452139.0176999997</v>
      </c>
      <c r="D15" s="12">
        <v>430475.074525</v>
      </c>
      <c r="E15" s="10">
        <v>430475.08304900001</v>
      </c>
      <c r="F15" s="10">
        <v>5452138.8610429997</v>
      </c>
      <c r="G15" s="10">
        <v>358.4</v>
      </c>
      <c r="H15" s="3">
        <v>14</v>
      </c>
      <c r="I15" s="10" t="s">
        <v>23</v>
      </c>
      <c r="J15" s="1">
        <f t="shared" si="0"/>
        <v>4.2291488829758112E-2</v>
      </c>
      <c r="K15" s="1">
        <f t="shared" si="1"/>
        <v>-0.15671810210321468</v>
      </c>
    </row>
    <row r="16" spans="1:11" x14ac:dyDescent="0.3">
      <c r="A16" s="11">
        <v>430475.04879999999</v>
      </c>
      <c r="B16" s="11">
        <v>5452140.0219999999</v>
      </c>
      <c r="C16" s="13">
        <v>5452140.0204309998</v>
      </c>
      <c r="D16" s="12">
        <v>430475.01996200002</v>
      </c>
      <c r="E16" s="10">
        <v>430475.024561</v>
      </c>
      <c r="F16" s="10">
        <v>5452139.9359069997</v>
      </c>
      <c r="G16" s="10">
        <v>348.4</v>
      </c>
      <c r="H16" s="3">
        <v>15</v>
      </c>
      <c r="I16" s="10" t="s">
        <v>24</v>
      </c>
      <c r="J16" s="1">
        <f t="shared" si="0"/>
        <v>2.943929012196889E-2</v>
      </c>
      <c r="K16" s="1">
        <f t="shared" si="1"/>
        <v>-8.6286377792935978E-2</v>
      </c>
    </row>
    <row r="17" spans="1:11" x14ac:dyDescent="0.3">
      <c r="A17" s="11">
        <v>430475.03830000001</v>
      </c>
      <c r="B17" s="11">
        <v>5452141.2439999999</v>
      </c>
      <c r="C17" s="13">
        <v>5452141.2393929996</v>
      </c>
      <c r="D17" s="12">
        <v>430474.95363300003</v>
      </c>
      <c r="E17" s="10">
        <v>430474.954593</v>
      </c>
      <c r="F17" s="10">
        <v>5452141.2217460005</v>
      </c>
      <c r="G17" s="10">
        <v>356.2</v>
      </c>
      <c r="H17" s="3">
        <v>16</v>
      </c>
      <c r="I17" s="10" t="s">
        <v>25</v>
      </c>
      <c r="J17" s="1">
        <f t="shared" si="0"/>
        <v>8.4853553215534464E-2</v>
      </c>
      <c r="K17" s="1">
        <f t="shared" si="1"/>
        <v>-1.7685882070876426E-2</v>
      </c>
    </row>
    <row r="18" spans="1:11" x14ac:dyDescent="0.3">
      <c r="A18" s="11">
        <v>430474.96059999999</v>
      </c>
      <c r="B18" s="11">
        <v>5452142.4689999996</v>
      </c>
      <c r="C18" s="13">
        <v>5452142.4649919998</v>
      </c>
      <c r="D18" s="12">
        <v>430474.88694200001</v>
      </c>
      <c r="E18" s="10">
        <v>430474.89357499999</v>
      </c>
      <c r="F18" s="10">
        <v>5452142.3430920001</v>
      </c>
      <c r="G18" s="10">
        <v>8.8000000000000007</v>
      </c>
      <c r="H18" s="3">
        <v>17</v>
      </c>
      <c r="I18" s="10" t="s">
        <v>26</v>
      </c>
      <c r="J18" s="1">
        <f t="shared" si="0"/>
        <v>7.4535402303982298E-2</v>
      </c>
      <c r="K18" s="1">
        <f t="shared" si="1"/>
        <v>-0.12335205299376209</v>
      </c>
    </row>
    <row r="19" spans="1:11" x14ac:dyDescent="0.3">
      <c r="A19" s="11">
        <v>430474.86379999999</v>
      </c>
      <c r="B19" s="11">
        <v>5452143.693</v>
      </c>
      <c r="C19" s="13">
        <v>5452143.6906470004</v>
      </c>
      <c r="D19" s="12">
        <v>430474.82029200002</v>
      </c>
      <c r="E19" s="10">
        <v>430474.827284</v>
      </c>
      <c r="F19" s="10">
        <v>5452143.561369</v>
      </c>
      <c r="G19" s="10">
        <v>16.7</v>
      </c>
      <c r="H19" s="3">
        <v>18</v>
      </c>
      <c r="I19" s="10" t="s">
        <v>27</v>
      </c>
      <c r="J19" s="1">
        <f t="shared" si="0"/>
        <v>4.5423865285600773E-2</v>
      </c>
      <c r="K19" s="1">
        <f t="shared" si="1"/>
        <v>-0.1349707290650464</v>
      </c>
    </row>
    <row r="20" spans="1:11" x14ac:dyDescent="0.3">
      <c r="A20" s="11">
        <v>430474.78659999999</v>
      </c>
      <c r="B20" s="11">
        <v>5452145.6960000005</v>
      </c>
      <c r="C20" s="13">
        <v>5452145.6919689998</v>
      </c>
      <c r="D20" s="12">
        <v>430474.71205600002</v>
      </c>
      <c r="E20" s="10">
        <v>430474.70791499998</v>
      </c>
      <c r="F20" s="10">
        <v>5452145.7685439996</v>
      </c>
      <c r="G20" s="10">
        <v>357.7</v>
      </c>
      <c r="H20" s="3">
        <v>19</v>
      </c>
      <c r="I20" s="10" t="s">
        <v>28</v>
      </c>
      <c r="J20" s="1">
        <f t="shared" si="0"/>
        <v>7.4604101402256581E-2</v>
      </c>
      <c r="K20" s="1">
        <f t="shared" si="1"/>
        <v>7.6636738770233692E-2</v>
      </c>
    </row>
    <row r="21" spans="1:11" x14ac:dyDescent="0.3">
      <c r="A21" s="11">
        <v>430474.7341</v>
      </c>
      <c r="B21" s="11">
        <v>5452146.5889999997</v>
      </c>
      <c r="C21" s="13">
        <v>5452146.5851170002</v>
      </c>
      <c r="D21" s="12">
        <v>430474.662748</v>
      </c>
      <c r="E21" s="10">
        <v>430474.66488599998</v>
      </c>
      <c r="F21" s="10">
        <v>5452146.5458230004</v>
      </c>
      <c r="G21" s="10">
        <v>351.6</v>
      </c>
      <c r="H21" s="3">
        <v>20</v>
      </c>
      <c r="I21" s="10" t="s">
        <v>29</v>
      </c>
      <c r="J21" s="1">
        <f t="shared" si="0"/>
        <v>7.212574093254609E-2</v>
      </c>
      <c r="K21" s="1">
        <f t="shared" si="1"/>
        <v>-3.9720103832283006E-2</v>
      </c>
    </row>
    <row r="22" spans="1:11" x14ac:dyDescent="0.3">
      <c r="A22" s="11">
        <v>430474.67550000001</v>
      </c>
      <c r="B22" s="11">
        <v>5452147.9280000003</v>
      </c>
      <c r="C22" s="13">
        <v>5452147.9233440002</v>
      </c>
      <c r="D22" s="12">
        <v>430474.58992900001</v>
      </c>
      <c r="E22" s="10">
        <v>430474.60112200002</v>
      </c>
      <c r="F22" s="10">
        <v>5452147.7176449997</v>
      </c>
      <c r="G22" s="10">
        <v>350.3</v>
      </c>
      <c r="H22" s="3">
        <v>21</v>
      </c>
      <c r="I22" s="10" t="s">
        <v>30</v>
      </c>
      <c r="J22" s="1">
        <f t="shared" si="0"/>
        <v>8.6812112046591908E-2</v>
      </c>
      <c r="K22" s="1">
        <f t="shared" si="1"/>
        <v>-0.20868243539584314</v>
      </c>
    </row>
    <row r="23" spans="1:11" x14ac:dyDescent="0.3">
      <c r="A23" s="11">
        <v>430474.52029999997</v>
      </c>
      <c r="B23" s="11">
        <v>5452149.3679999998</v>
      </c>
      <c r="C23" s="13">
        <v>5452149.367513</v>
      </c>
      <c r="D23" s="12">
        <v>430474.51134500001</v>
      </c>
      <c r="E23" s="10">
        <v>430474.52257500001</v>
      </c>
      <c r="F23" s="10">
        <v>5452149.1611390002</v>
      </c>
      <c r="G23" s="10">
        <v>352.7</v>
      </c>
      <c r="H23" s="3">
        <v>22</v>
      </c>
      <c r="I23" s="10" t="s">
        <v>31</v>
      </c>
      <c r="J23" s="1">
        <f t="shared" si="0"/>
        <v>9.0281783866298197E-3</v>
      </c>
      <c r="K23" s="1">
        <f t="shared" si="1"/>
        <v>-0.20806044571408969</v>
      </c>
    </row>
    <row r="24" spans="1:11" x14ac:dyDescent="0.3">
      <c r="A24" s="11">
        <v>430474.58360000001</v>
      </c>
      <c r="B24" s="11">
        <v>5452150.1529999999</v>
      </c>
      <c r="C24" s="13">
        <v>5452150.1467610002</v>
      </c>
      <c r="D24" s="12">
        <v>430474.46894400002</v>
      </c>
      <c r="E24" s="10">
        <v>430474.47117799998</v>
      </c>
      <c r="F24" s="10">
        <v>5452150.1056970004</v>
      </c>
      <c r="G24" s="10">
        <v>0.9</v>
      </c>
      <c r="H24" s="3">
        <v>23</v>
      </c>
      <c r="I24" s="10" t="s">
        <v>32</v>
      </c>
      <c r="J24" s="1">
        <f t="shared" si="0"/>
        <v>0.11467014656205478</v>
      </c>
      <c r="K24" s="1">
        <f t="shared" si="1"/>
        <v>-4.1069066345966299E-2</v>
      </c>
    </row>
    <row r="25" spans="1:11" x14ac:dyDescent="0.3">
      <c r="A25" s="11">
        <v>430474.4227</v>
      </c>
      <c r="B25" s="11">
        <v>5452151.5990000004</v>
      </c>
      <c r="C25" s="13">
        <v>5452151.5972370002</v>
      </c>
      <c r="D25" s="12">
        <v>430474.39010900003</v>
      </c>
      <c r="E25" s="10">
        <v>430474.40600700001</v>
      </c>
      <c r="F25" s="10">
        <v>5452151.3033670001</v>
      </c>
      <c r="G25" s="10">
        <v>347.7</v>
      </c>
      <c r="H25" s="3">
        <v>24</v>
      </c>
      <c r="I25" s="10" t="s">
        <v>33</v>
      </c>
      <c r="J25" s="1">
        <f t="shared" si="0"/>
        <v>3.335668347438657E-2</v>
      </c>
      <c r="K25" s="1">
        <f t="shared" si="1"/>
        <v>-0.30077409678513639</v>
      </c>
    </row>
    <row r="26" spans="1:11" x14ac:dyDescent="0.3">
      <c r="A26" s="11">
        <v>430474.39120000001</v>
      </c>
      <c r="B26" s="11">
        <v>5452153.7050000001</v>
      </c>
      <c r="C26" s="13">
        <v>5452153.6986400001</v>
      </c>
      <c r="D26" s="12">
        <v>430474.276342</v>
      </c>
      <c r="E26" s="10">
        <v>430474.27987099998</v>
      </c>
      <c r="F26" s="10">
        <v>5452153.6349090002</v>
      </c>
      <c r="G26" s="10">
        <v>355.3</v>
      </c>
      <c r="H26" s="3">
        <v>25</v>
      </c>
      <c r="I26" s="10" t="s">
        <v>34</v>
      </c>
      <c r="J26" s="1">
        <f t="shared" si="0"/>
        <v>0.11524552614073742</v>
      </c>
      <c r="K26" s="1">
        <f t="shared" si="1"/>
        <v>-6.3946025575920704E-2</v>
      </c>
    </row>
    <row r="27" spans="1:11" x14ac:dyDescent="0.3">
      <c r="A27" s="11">
        <v>430474.40379999997</v>
      </c>
      <c r="B27" s="11">
        <v>5452154.5949999997</v>
      </c>
      <c r="C27" s="13">
        <v>5452154.5854019998</v>
      </c>
      <c r="D27" s="12">
        <v>430474.22741799999</v>
      </c>
      <c r="E27" s="10">
        <v>430474.237356</v>
      </c>
      <c r="F27" s="10">
        <v>5452154.4027610002</v>
      </c>
      <c r="G27" s="10">
        <v>9.4</v>
      </c>
      <c r="H27" s="3">
        <v>26</v>
      </c>
      <c r="I27" s="10" t="s">
        <v>35</v>
      </c>
      <c r="J27" s="1">
        <f t="shared" si="0"/>
        <v>0.17878266470513765</v>
      </c>
      <c r="K27" s="1">
        <f t="shared" si="1"/>
        <v>-0.18512685302015272</v>
      </c>
    </row>
    <row r="28" spans="1:11" x14ac:dyDescent="0.3">
      <c r="A28" s="11">
        <v>430474.24570000003</v>
      </c>
      <c r="B28" s="11">
        <v>5452155.7089999998</v>
      </c>
      <c r="C28" s="13">
        <v>5452155.7046910003</v>
      </c>
      <c r="D28" s="12">
        <v>430474.16651100002</v>
      </c>
      <c r="E28" s="10">
        <v>430474.17016400001</v>
      </c>
      <c r="F28" s="10">
        <v>5452155.6375660002</v>
      </c>
      <c r="G28" s="10">
        <v>6.5</v>
      </c>
      <c r="H28" s="3">
        <v>27</v>
      </c>
      <c r="I28" s="10" t="s">
        <v>36</v>
      </c>
      <c r="J28" s="1">
        <f t="shared" si="0"/>
        <v>7.9701331673722939E-2</v>
      </c>
      <c r="K28" s="1">
        <f t="shared" si="1"/>
        <v>-6.7559280867406299E-2</v>
      </c>
    </row>
    <row r="29" spans="1:11" x14ac:dyDescent="0.3">
      <c r="A29" s="11">
        <v>430474.2303</v>
      </c>
      <c r="B29" s="11">
        <v>5452157.0429999996</v>
      </c>
      <c r="C29" s="13">
        <v>5452157.035588</v>
      </c>
      <c r="D29" s="12">
        <v>430474.09409199998</v>
      </c>
      <c r="E29" s="10">
        <v>430474.10362900002</v>
      </c>
      <c r="F29" s="10">
        <v>5452156.86032</v>
      </c>
      <c r="G29" s="10">
        <v>4</v>
      </c>
      <c r="H29" s="3">
        <v>28</v>
      </c>
      <c r="I29" s="10" t="s">
        <v>37</v>
      </c>
      <c r="J29" s="1">
        <f t="shared" si="0"/>
        <v>0.13654060606467749</v>
      </c>
      <c r="K29" s="1">
        <f t="shared" si="1"/>
        <v>-0.17569598658464536</v>
      </c>
    </row>
    <row r="30" spans="1:11" x14ac:dyDescent="0.3">
      <c r="A30" s="11">
        <v>430474.1213</v>
      </c>
      <c r="B30" s="11">
        <v>5452158.1569999997</v>
      </c>
      <c r="C30" s="13">
        <v>5452158.1522129998</v>
      </c>
      <c r="D30" s="12">
        <v>430474.03333100001</v>
      </c>
      <c r="E30" s="10">
        <v>430474.04324000003</v>
      </c>
      <c r="F30" s="10">
        <v>5452157.9701150004</v>
      </c>
      <c r="G30" s="10">
        <v>14.7</v>
      </c>
      <c r="H30" s="3">
        <v>29</v>
      </c>
      <c r="I30" s="10" t="s">
        <v>38</v>
      </c>
      <c r="J30" s="1">
        <f t="shared" si="0"/>
        <v>9.0945862438968905E-2</v>
      </c>
      <c r="K30" s="1">
        <f t="shared" si="1"/>
        <v>-0.18826017807008633</v>
      </c>
    </row>
    <row r="31" spans="1:11" x14ac:dyDescent="0.3">
      <c r="A31" s="11">
        <v>430474.04629999999</v>
      </c>
      <c r="B31" s="11">
        <v>5452159.4910000004</v>
      </c>
      <c r="C31" s="13">
        <v>5452159.4863769999</v>
      </c>
      <c r="D31" s="12">
        <v>430473.96082799998</v>
      </c>
      <c r="E31" s="10">
        <v>430473.97644</v>
      </c>
      <c r="F31" s="10">
        <v>5452159.1977239996</v>
      </c>
      <c r="G31" s="10">
        <v>10.8</v>
      </c>
      <c r="H31" s="3">
        <v>30</v>
      </c>
      <c r="I31" s="10" t="s">
        <v>39</v>
      </c>
      <c r="J31" s="1">
        <f t="shared" si="0"/>
        <v>8.7013243776415797E-2</v>
      </c>
      <c r="K31" s="1">
        <f t="shared" si="1"/>
        <v>-0.29385803393434895</v>
      </c>
    </row>
    <row r="32" spans="1:11" x14ac:dyDescent="0.3">
      <c r="A32" s="11">
        <v>430473.97249999997</v>
      </c>
      <c r="B32" s="11">
        <v>5452161.3839999996</v>
      </c>
      <c r="C32" s="13">
        <v>5452161.3778360002</v>
      </c>
      <c r="D32" s="12">
        <v>430473.85853099998</v>
      </c>
      <c r="E32" s="10">
        <v>430473.85632399999</v>
      </c>
      <c r="F32" s="10">
        <v>5452161.4186410001</v>
      </c>
      <c r="G32" s="10">
        <v>357.1</v>
      </c>
      <c r="H32" s="3">
        <v>31</v>
      </c>
      <c r="I32" s="10" t="s">
        <v>40</v>
      </c>
      <c r="J32" s="1">
        <f t="shared" si="0"/>
        <v>0.11411514073333405</v>
      </c>
      <c r="K32" s="1">
        <f t="shared" si="1"/>
        <v>4.0857323518329818E-2</v>
      </c>
    </row>
    <row r="33" spans="1:11" x14ac:dyDescent="0.3">
      <c r="A33" s="11">
        <v>430473.87530000001</v>
      </c>
      <c r="B33" s="11">
        <v>5452162.7180000003</v>
      </c>
      <c r="C33" s="13">
        <v>5452162.7131350003</v>
      </c>
      <c r="D33" s="12">
        <v>430473.78588500002</v>
      </c>
      <c r="E33" s="10">
        <v>430473.78786799998</v>
      </c>
      <c r="F33" s="10">
        <v>5452162.6766919997</v>
      </c>
      <c r="G33" s="10">
        <v>354.7</v>
      </c>
      <c r="H33" s="3">
        <v>32</v>
      </c>
      <c r="I33" s="10" t="s">
        <v>41</v>
      </c>
      <c r="J33" s="1">
        <f t="shared" si="0"/>
        <v>8.9798917469796166E-2</v>
      </c>
      <c r="K33" s="1">
        <f t="shared" si="1"/>
        <v>-3.6599474458944244E-2</v>
      </c>
    </row>
    <row r="34" spans="1:11" x14ac:dyDescent="0.3">
      <c r="A34" s="11">
        <v>430473.74800000002</v>
      </c>
      <c r="B34" s="11">
        <v>5452163.9469999997</v>
      </c>
      <c r="C34" s="13">
        <v>5452163.9453800004</v>
      </c>
      <c r="D34" s="12">
        <v>430473.71879800002</v>
      </c>
      <c r="E34" s="10">
        <v>430473.72061000002</v>
      </c>
      <c r="F34" s="10">
        <v>5452163.9127249997</v>
      </c>
      <c r="G34" s="10">
        <v>354.8</v>
      </c>
      <c r="H34" s="3">
        <v>33</v>
      </c>
      <c r="I34" s="10" t="s">
        <v>42</v>
      </c>
      <c r="J34" s="1">
        <f t="shared" ref="J34:J50" si="2">(A34-D34)/COS(RADIANS(90-90-G34))</f>
        <v>2.9322680469494412E-2</v>
      </c>
      <c r="K34" s="1">
        <f t="shared" ref="K34:K50" si="3">(C34-F34)/COS(RADIANS(180-G34))</f>
        <v>-3.2789951054588033E-2</v>
      </c>
    </row>
    <row r="35" spans="1:11" x14ac:dyDescent="0.3">
      <c r="A35" s="11">
        <v>430473.71629999997</v>
      </c>
      <c r="B35" s="11">
        <v>5452164.8360000001</v>
      </c>
      <c r="C35" s="13">
        <v>5452164.8334680004</v>
      </c>
      <c r="D35" s="12">
        <v>430473.66977500002</v>
      </c>
      <c r="E35" s="10">
        <v>430473.68227500003</v>
      </c>
      <c r="F35" s="10">
        <v>5452164.6037489995</v>
      </c>
      <c r="G35" s="10">
        <v>9.5</v>
      </c>
      <c r="H35" s="3">
        <v>34</v>
      </c>
      <c r="I35" s="10" t="s">
        <v>43</v>
      </c>
      <c r="J35" s="1">
        <f t="shared" si="2"/>
        <v>4.7171934662493177E-2</v>
      </c>
      <c r="K35" s="1">
        <f t="shared" si="3"/>
        <v>-0.23291326620854819</v>
      </c>
    </row>
    <row r="36" spans="1:11" x14ac:dyDescent="0.3">
      <c r="A36" s="11">
        <v>430473.6373</v>
      </c>
      <c r="B36" s="11">
        <v>5452165.9460000005</v>
      </c>
      <c r="C36" s="13">
        <v>5452165.9444770003</v>
      </c>
      <c r="D36" s="12">
        <v>430473.60931999999</v>
      </c>
      <c r="E36" s="10">
        <v>430473.61964799999</v>
      </c>
      <c r="F36" s="10">
        <v>5452165.7546739997</v>
      </c>
      <c r="G36" s="10">
        <v>6.6</v>
      </c>
      <c r="H36" s="3">
        <v>35</v>
      </c>
      <c r="I36" s="10" t="s">
        <v>44</v>
      </c>
      <c r="J36" s="1">
        <f t="shared" si="2"/>
        <v>2.8166667118737027E-2</v>
      </c>
      <c r="K36" s="1">
        <f t="shared" si="3"/>
        <v>-0.19106926132087379</v>
      </c>
    </row>
    <row r="37" spans="1:11" x14ac:dyDescent="0.3">
      <c r="A37" s="11">
        <v>430473.64939999999</v>
      </c>
      <c r="B37" s="11">
        <v>5452167.057</v>
      </c>
      <c r="C37" s="13">
        <v>5452167.0515759997</v>
      </c>
      <c r="D37" s="12">
        <v>430473.54912799998</v>
      </c>
      <c r="E37" s="10">
        <v>430473.55755299999</v>
      </c>
      <c r="F37" s="10">
        <v>5452166.895819</v>
      </c>
      <c r="G37" s="10">
        <v>7.7</v>
      </c>
      <c r="H37" s="3">
        <v>36</v>
      </c>
      <c r="I37" s="10" t="s">
        <v>45</v>
      </c>
      <c r="J37" s="1">
        <f t="shared" si="2"/>
        <v>0.10118435916920197</v>
      </c>
      <c r="K37" s="1">
        <f t="shared" si="3"/>
        <v>-0.15717420818368547</v>
      </c>
    </row>
    <row r="38" spans="1:11" x14ac:dyDescent="0.3">
      <c r="A38" s="11">
        <v>430473.49099999998</v>
      </c>
      <c r="B38" s="11">
        <v>5452169.284</v>
      </c>
      <c r="C38" s="13">
        <v>5452169.2805439997</v>
      </c>
      <c r="D38" s="12">
        <v>430473.42843000003</v>
      </c>
      <c r="E38" s="10">
        <v>430473.43465900002</v>
      </c>
      <c r="F38" s="10">
        <v>5452169.1677689999</v>
      </c>
      <c r="G38" s="10">
        <v>3</v>
      </c>
      <c r="H38" s="3">
        <v>37</v>
      </c>
      <c r="I38" s="10" t="s">
        <v>46</v>
      </c>
      <c r="J38" s="1">
        <f t="shared" si="2"/>
        <v>6.2655867639960519E-2</v>
      </c>
      <c r="K38" s="1">
        <f t="shared" si="3"/>
        <v>-0.11292976613190325</v>
      </c>
    </row>
    <row r="39" spans="1:11" x14ac:dyDescent="0.3">
      <c r="A39" s="11">
        <v>430473.48460000003</v>
      </c>
      <c r="B39" s="11">
        <v>5452170.1730000004</v>
      </c>
      <c r="C39" s="13">
        <v>5452170.1672830004</v>
      </c>
      <c r="D39" s="12">
        <v>430473.37953899999</v>
      </c>
      <c r="E39" s="10">
        <v>430473.385374</v>
      </c>
      <c r="F39" s="10">
        <v>5452170.0600469997</v>
      </c>
      <c r="G39" s="10">
        <v>13.3</v>
      </c>
      <c r="H39" s="3">
        <v>38</v>
      </c>
      <c r="I39" s="10" t="s">
        <v>47</v>
      </c>
      <c r="J39" s="1">
        <f t="shared" si="2"/>
        <v>0.10795651547448749</v>
      </c>
      <c r="K39" s="1">
        <f t="shared" si="3"/>
        <v>-0.11019145987337793</v>
      </c>
    </row>
    <row r="40" spans="1:11" x14ac:dyDescent="0.3">
      <c r="A40" s="11">
        <v>430473.48479999998</v>
      </c>
      <c r="B40" s="11">
        <v>5452171.284</v>
      </c>
      <c r="C40" s="13">
        <v>5452171.2749920003</v>
      </c>
      <c r="D40" s="12">
        <v>430473.31926299998</v>
      </c>
      <c r="E40" s="10">
        <v>430473.330449</v>
      </c>
      <c r="F40" s="10">
        <v>5452171.0694190003</v>
      </c>
      <c r="G40" s="10">
        <v>3.2</v>
      </c>
      <c r="H40" s="3">
        <v>39</v>
      </c>
      <c r="I40" s="10" t="s">
        <v>48</v>
      </c>
      <c r="J40" s="1">
        <f t="shared" si="2"/>
        <v>0.165795514297852</v>
      </c>
      <c r="K40" s="1">
        <f t="shared" si="3"/>
        <v>-0.20589403737161463</v>
      </c>
    </row>
    <row r="41" spans="1:11" x14ac:dyDescent="0.3">
      <c r="A41" s="11">
        <v>430473.38919999998</v>
      </c>
      <c r="B41" s="11">
        <v>5452172.3969999999</v>
      </c>
      <c r="C41" s="13">
        <v>5452172.389893</v>
      </c>
      <c r="D41" s="12">
        <v>430473.25859699998</v>
      </c>
      <c r="E41" s="10">
        <v>430473.27328000002</v>
      </c>
      <c r="F41" s="10">
        <v>5452172.1200489998</v>
      </c>
      <c r="G41" s="10">
        <v>359.5</v>
      </c>
      <c r="H41" s="3">
        <v>40</v>
      </c>
      <c r="I41" s="10" t="s">
        <v>49</v>
      </c>
      <c r="J41" s="1">
        <f t="shared" si="2"/>
        <v>0.13060797314920322</v>
      </c>
      <c r="K41" s="1">
        <f t="shared" si="3"/>
        <v>-0.26985427545167884</v>
      </c>
    </row>
    <row r="42" spans="1:11" x14ac:dyDescent="0.3">
      <c r="A42" s="11">
        <v>430473.28259999998</v>
      </c>
      <c r="B42" s="11">
        <v>5452173.7359999996</v>
      </c>
      <c r="C42" s="13">
        <v>5452173.7307240004</v>
      </c>
      <c r="D42" s="12">
        <v>430473.18563600001</v>
      </c>
      <c r="E42" s="10">
        <v>430473.20055399998</v>
      </c>
      <c r="F42" s="10">
        <v>5452173.4565669997</v>
      </c>
      <c r="G42" s="10">
        <v>354.2</v>
      </c>
      <c r="H42" s="3">
        <v>41</v>
      </c>
      <c r="I42" s="10" t="s">
        <v>50</v>
      </c>
      <c r="J42" s="1">
        <f t="shared" si="2"/>
        <v>9.7462941141663303E-2</v>
      </c>
      <c r="K42" s="1">
        <f t="shared" si="3"/>
        <v>-0.27556771206102482</v>
      </c>
    </row>
    <row r="43" spans="1:11" x14ac:dyDescent="0.3">
      <c r="A43" s="11">
        <v>430473.2303</v>
      </c>
      <c r="B43" s="11">
        <v>5452174.7340000002</v>
      </c>
      <c r="C43" s="13">
        <v>5452174.7286470002</v>
      </c>
      <c r="D43" s="12">
        <v>430473.13136599999</v>
      </c>
      <c r="E43" s="10">
        <v>430473.13691300002</v>
      </c>
      <c r="F43" s="10">
        <v>5452174.626131</v>
      </c>
      <c r="G43" s="10">
        <v>355.2</v>
      </c>
      <c r="H43" s="3">
        <v>42</v>
      </c>
      <c r="I43" s="10" t="s">
        <v>51</v>
      </c>
      <c r="J43" s="1">
        <f t="shared" si="2"/>
        <v>9.9282196646396842E-2</v>
      </c>
      <c r="K43" s="1">
        <f t="shared" si="3"/>
        <v>-0.10287680358923333</v>
      </c>
    </row>
    <row r="44" spans="1:11" x14ac:dyDescent="0.3">
      <c r="A44" s="11">
        <v>430473.09769999998</v>
      </c>
      <c r="B44" s="11">
        <v>5452176.9620000003</v>
      </c>
      <c r="C44" s="13">
        <v>5452176.9572970001</v>
      </c>
      <c r="D44" s="12">
        <v>430473.01078000001</v>
      </c>
      <c r="E44" s="10">
        <v>430473.00766800001</v>
      </c>
      <c r="F44" s="10">
        <v>5452177.0148029998</v>
      </c>
      <c r="G44" s="10">
        <v>355.4</v>
      </c>
      <c r="H44" s="3">
        <v>43</v>
      </c>
      <c r="I44" s="10" t="s">
        <v>52</v>
      </c>
      <c r="J44" s="1">
        <f t="shared" si="2"/>
        <v>8.7200884620537003E-2</v>
      </c>
      <c r="K44" s="1">
        <f t="shared" si="3"/>
        <v>5.7691832095044304E-2</v>
      </c>
    </row>
    <row r="45" spans="1:11" x14ac:dyDescent="0.3">
      <c r="A45" s="11">
        <v>430473.0086</v>
      </c>
      <c r="B45" s="11">
        <v>5452177.9620000003</v>
      </c>
      <c r="C45" s="13">
        <v>5452177.959113</v>
      </c>
      <c r="D45" s="12">
        <v>430472.95555000001</v>
      </c>
      <c r="E45" s="10">
        <v>430472.96314599999</v>
      </c>
      <c r="F45" s="10">
        <v>5452177.8195240004</v>
      </c>
      <c r="G45" s="10">
        <v>358.9</v>
      </c>
      <c r="H45" s="3">
        <v>44</v>
      </c>
      <c r="I45" s="10" t="s">
        <v>53</v>
      </c>
      <c r="J45" s="1">
        <f t="shared" si="2"/>
        <v>5.3059778261668411E-2</v>
      </c>
      <c r="K45" s="1">
        <f t="shared" si="3"/>
        <v>-0.13961472886413506</v>
      </c>
    </row>
    <row r="46" spans="1:11" x14ac:dyDescent="0.3">
      <c r="A46" s="11">
        <v>430472.98920000001</v>
      </c>
      <c r="B46" s="11">
        <v>5452179.1859999998</v>
      </c>
      <c r="C46" s="13">
        <v>5452179.1805520002</v>
      </c>
      <c r="D46" s="12">
        <v>430472.88908599998</v>
      </c>
      <c r="E46" s="10">
        <v>430472.90289299999</v>
      </c>
      <c r="F46" s="10">
        <v>5452178.9268239997</v>
      </c>
      <c r="G46" s="10">
        <v>355.5</v>
      </c>
      <c r="H46" s="3">
        <v>45</v>
      </c>
      <c r="I46" s="10" t="s">
        <v>54</v>
      </c>
      <c r="J46" s="1">
        <f t="shared" si="2"/>
        <v>0.10042357238886386</v>
      </c>
      <c r="K46" s="1">
        <f t="shared" si="3"/>
        <v>-0.2545125777851871</v>
      </c>
    </row>
    <row r="47" spans="1:11" x14ac:dyDescent="0.3">
      <c r="A47" s="11">
        <v>430472.87079999998</v>
      </c>
      <c r="B47" s="11">
        <v>5452180.409</v>
      </c>
      <c r="C47" s="13">
        <v>5452180.406366</v>
      </c>
      <c r="D47" s="12">
        <v>430472.82238500001</v>
      </c>
      <c r="E47" s="10">
        <v>430472.83748599997</v>
      </c>
      <c r="F47" s="10">
        <v>5452180.1288360003</v>
      </c>
      <c r="G47" s="10">
        <v>355.1</v>
      </c>
      <c r="H47" s="3">
        <v>46</v>
      </c>
      <c r="I47" s="10" t="s">
        <v>55</v>
      </c>
      <c r="J47" s="1">
        <f t="shared" si="2"/>
        <v>4.8592591497612331E-2</v>
      </c>
      <c r="K47" s="1">
        <f t="shared" si="3"/>
        <v>-0.27854801008724317</v>
      </c>
    </row>
    <row r="48" spans="1:11" x14ac:dyDescent="0.3">
      <c r="A48" s="11">
        <v>430472.78379999998</v>
      </c>
      <c r="B48" s="11">
        <v>5452181.5250000004</v>
      </c>
      <c r="C48" s="13">
        <v>5452181.5237910002</v>
      </c>
      <c r="D48" s="12">
        <v>430472.761581</v>
      </c>
      <c r="E48" s="10">
        <v>430472.77499399998</v>
      </c>
      <c r="F48" s="10">
        <v>5452181.2772909999</v>
      </c>
      <c r="G48" s="10">
        <v>354.7</v>
      </c>
      <c r="H48" s="3">
        <v>47</v>
      </c>
      <c r="I48" s="10" t="s">
        <v>56</v>
      </c>
      <c r="J48" s="1">
        <f t="shared" si="2"/>
        <v>2.2314400774900812E-2</v>
      </c>
      <c r="K48" s="1">
        <f t="shared" si="3"/>
        <v>-0.24755838717975942</v>
      </c>
    </row>
    <row r="49" spans="1:11" x14ac:dyDescent="0.3">
      <c r="A49" s="11">
        <v>430472.71019999997</v>
      </c>
      <c r="B49" s="11">
        <v>5452182.7460000003</v>
      </c>
      <c r="C49" s="13">
        <v>5452182.7451870004</v>
      </c>
      <c r="D49" s="12">
        <v>430472.69514999999</v>
      </c>
      <c r="E49" s="10">
        <v>430472.69967499998</v>
      </c>
      <c r="F49" s="10">
        <v>5452182.6614579996</v>
      </c>
      <c r="G49" s="10">
        <v>0</v>
      </c>
      <c r="H49" s="3">
        <v>48</v>
      </c>
      <c r="I49" s="10" t="s">
        <v>57</v>
      </c>
      <c r="J49" s="1">
        <f t="shared" si="2"/>
        <v>1.5049999987240881E-2</v>
      </c>
      <c r="K49" s="1">
        <f t="shared" si="3"/>
        <v>-8.3729000762104988E-2</v>
      </c>
    </row>
    <row r="50" spans="1:11" x14ac:dyDescent="0.3">
      <c r="A50" s="11">
        <v>430472.6397</v>
      </c>
      <c r="B50" s="11">
        <v>5452184.6370000001</v>
      </c>
      <c r="C50" s="13">
        <v>5452184.634478</v>
      </c>
      <c r="D50" s="12">
        <v>430472.59304299997</v>
      </c>
      <c r="E50" s="10">
        <v>430472.59239499999</v>
      </c>
      <c r="F50" s="10">
        <v>5452184.646462</v>
      </c>
      <c r="G50" s="10">
        <v>355.2</v>
      </c>
      <c r="H50" s="3">
        <v>49</v>
      </c>
      <c r="I50" s="10" t="s">
        <v>58</v>
      </c>
      <c r="J50" s="1">
        <f t="shared" si="2"/>
        <v>4.6821208596719628E-2</v>
      </c>
      <c r="K50" s="1">
        <f t="shared" si="3"/>
        <v>1.2026177479587589E-2</v>
      </c>
    </row>
    <row r="51" spans="1:11" x14ac:dyDescent="0.3">
      <c r="A51" s="11">
        <v>430472.62579999998</v>
      </c>
      <c r="B51" s="11">
        <v>5452185.6380000003</v>
      </c>
      <c r="C51" s="13">
        <v>5452185.6332210004</v>
      </c>
      <c r="D51" s="12">
        <v>430472.53796799999</v>
      </c>
      <c r="E51" s="10">
        <v>430472.548068</v>
      </c>
      <c r="F51" s="10">
        <v>5452185.4476079997</v>
      </c>
      <c r="G51" s="10">
        <v>358.8</v>
      </c>
      <c r="H51" s="3">
        <v>50</v>
      </c>
      <c r="I51" s="10" t="s">
        <v>59</v>
      </c>
      <c r="J51" s="1">
        <f t="shared" ref="J51:J72" si="4">(A51-D51)/COS(RADIANS(90-90-G51))</f>
        <v>8.7851267224815954E-2</v>
      </c>
      <c r="K51" s="1">
        <f t="shared" ref="K51:K72" si="5">(C51-F51)/COS(RADIANS(180-G51))</f>
        <v>-0.18565371769368944</v>
      </c>
    </row>
    <row r="52" spans="1:11" x14ac:dyDescent="0.3">
      <c r="A52" s="11">
        <v>430472.50880000001</v>
      </c>
      <c r="B52" s="11">
        <v>5452186.9740000004</v>
      </c>
      <c r="C52" s="13">
        <v>5452186.971624</v>
      </c>
      <c r="D52" s="12">
        <v>430472.46513999999</v>
      </c>
      <c r="E52" s="10">
        <v>430472.47262900003</v>
      </c>
      <c r="F52" s="10">
        <v>5452186.8339860002</v>
      </c>
      <c r="G52" s="10">
        <v>357.3</v>
      </c>
      <c r="H52" s="3">
        <v>51</v>
      </c>
      <c r="I52" s="10" t="s">
        <v>60</v>
      </c>
      <c r="J52" s="1">
        <f t="shared" si="4"/>
        <v>4.3708521949420397E-2</v>
      </c>
      <c r="K52" s="1">
        <f t="shared" si="5"/>
        <v>-0.13779096504038638</v>
      </c>
    </row>
    <row r="53" spans="1:11" x14ac:dyDescent="0.3">
      <c r="A53" s="11">
        <v>430472.45289999997</v>
      </c>
      <c r="B53" s="11">
        <v>5452187.9790000003</v>
      </c>
      <c r="C53" s="13">
        <v>5452187.9766899999</v>
      </c>
      <c r="D53" s="12">
        <v>430472.41045000002</v>
      </c>
      <c r="E53" s="10">
        <v>430472.41623600002</v>
      </c>
      <c r="F53" s="10">
        <v>5452187.8703589998</v>
      </c>
      <c r="G53" s="10">
        <v>352.4</v>
      </c>
      <c r="H53" s="3">
        <v>52</v>
      </c>
      <c r="I53" s="10" t="s">
        <v>61</v>
      </c>
      <c r="J53" s="1">
        <f t="shared" si="4"/>
        <v>4.2826205024108353E-2</v>
      </c>
      <c r="K53" s="1">
        <f t="shared" si="5"/>
        <v>-0.10727333842805051</v>
      </c>
    </row>
    <row r="54" spans="1:11" x14ac:dyDescent="0.3">
      <c r="A54" s="11">
        <v>430472.34659999999</v>
      </c>
      <c r="B54" s="11">
        <v>5452189.3109999998</v>
      </c>
      <c r="C54" s="13">
        <v>5452189.3105250001</v>
      </c>
      <c r="D54" s="12">
        <v>430472.33786999999</v>
      </c>
      <c r="E54" s="10">
        <v>430472.35003899998</v>
      </c>
      <c r="F54" s="10">
        <v>5452189.0868920004</v>
      </c>
      <c r="G54" s="10">
        <v>354.7</v>
      </c>
      <c r="H54" s="3">
        <v>53</v>
      </c>
      <c r="I54" s="10" t="s">
        <v>62</v>
      </c>
      <c r="J54" s="1">
        <f t="shared" si="4"/>
        <v>8.7674836401015303E-3</v>
      </c>
      <c r="K54" s="1">
        <f t="shared" si="5"/>
        <v>-0.22459320342617595</v>
      </c>
    </row>
    <row r="55" spans="1:11" x14ac:dyDescent="0.3">
      <c r="A55" s="11">
        <v>430472.31280000001</v>
      </c>
      <c r="B55" s="11">
        <v>5452190.534</v>
      </c>
      <c r="C55" s="13">
        <v>5452190.5317479996</v>
      </c>
      <c r="D55" s="12">
        <v>430472.27141799999</v>
      </c>
      <c r="E55" s="10">
        <v>430472.28281300003</v>
      </c>
      <c r="F55" s="10">
        <v>5452190.3223360004</v>
      </c>
      <c r="G55" s="10">
        <v>2.9</v>
      </c>
      <c r="H55" s="3">
        <v>54</v>
      </c>
      <c r="I55" s="10" t="s">
        <v>63</v>
      </c>
      <c r="J55" s="1">
        <f t="shared" si="4"/>
        <v>4.1435063541343124E-2</v>
      </c>
      <c r="K55" s="1">
        <f t="shared" si="5"/>
        <v>-0.20968052506876067</v>
      </c>
    </row>
    <row r="56" spans="1:11" x14ac:dyDescent="0.3">
      <c r="A56" s="11">
        <v>430472.10070000001</v>
      </c>
      <c r="B56" s="11">
        <v>5452193.5389999999</v>
      </c>
      <c r="C56" s="13">
        <v>5452193.539384</v>
      </c>
      <c r="D56" s="12">
        <v>430472.10775899998</v>
      </c>
      <c r="E56" s="10">
        <v>430472.11657999997</v>
      </c>
      <c r="F56" s="10">
        <v>5452193.3772820001</v>
      </c>
      <c r="G56" s="10">
        <v>353.5</v>
      </c>
      <c r="H56" s="3">
        <v>55</v>
      </c>
      <c r="I56" s="10" t="s">
        <v>64</v>
      </c>
      <c r="J56" s="1">
        <f t="shared" si="4"/>
        <v>-7.1046698097371975E-3</v>
      </c>
      <c r="K56" s="1">
        <f t="shared" si="5"/>
        <v>-0.1631507564655662</v>
      </c>
    </row>
    <row r="57" spans="1:11" x14ac:dyDescent="0.3">
      <c r="A57" s="11">
        <v>430472.08149999997</v>
      </c>
      <c r="B57" s="11">
        <v>5452194.5420000004</v>
      </c>
      <c r="C57" s="13">
        <v>5452194.5404650001</v>
      </c>
      <c r="D57" s="12">
        <v>430472.05328599998</v>
      </c>
      <c r="E57" s="10">
        <v>430472.05943899998</v>
      </c>
      <c r="F57" s="10">
        <v>5452194.4273899999</v>
      </c>
      <c r="G57" s="10">
        <v>2.9</v>
      </c>
      <c r="H57" s="3">
        <v>56</v>
      </c>
      <c r="I57" s="10" t="s">
        <v>65</v>
      </c>
      <c r="J57" s="1">
        <f t="shared" si="4"/>
        <v>2.8250178378825812E-2</v>
      </c>
      <c r="K57" s="1">
        <f t="shared" si="5"/>
        <v>-0.11321999460664772</v>
      </c>
    </row>
    <row r="58" spans="1:11" x14ac:dyDescent="0.3">
      <c r="A58" s="11">
        <v>430472.0183</v>
      </c>
      <c r="B58" s="11">
        <v>5452195.7649999997</v>
      </c>
      <c r="C58" s="13">
        <v>5452195.7632830003</v>
      </c>
      <c r="D58" s="12">
        <v>430471.98674700002</v>
      </c>
      <c r="E58" s="10">
        <v>430471.986852</v>
      </c>
      <c r="F58" s="10">
        <v>5452195.7613580003</v>
      </c>
      <c r="G58" s="10">
        <v>352.7</v>
      </c>
      <c r="H58" s="3">
        <v>57</v>
      </c>
      <c r="I58" s="10" t="s">
        <v>66</v>
      </c>
      <c r="J58" s="1">
        <f t="shared" si="4"/>
        <v>3.1810844606099439E-2</v>
      </c>
      <c r="K58" s="1">
        <f t="shared" si="5"/>
        <v>-1.9407306936236454E-3</v>
      </c>
    </row>
    <row r="59" spans="1:11" x14ac:dyDescent="0.3">
      <c r="A59" s="11">
        <v>430471.86810000002</v>
      </c>
      <c r="B59" s="11">
        <v>5452197.1009999998</v>
      </c>
      <c r="C59" s="13">
        <v>5452197.1034880001</v>
      </c>
      <c r="D59" s="12">
        <v>430471.91382100002</v>
      </c>
      <c r="E59" s="10">
        <v>430471.91843299998</v>
      </c>
      <c r="F59" s="10">
        <v>5452197.0187299997</v>
      </c>
      <c r="G59" s="10">
        <v>355.8</v>
      </c>
      <c r="H59" s="3">
        <v>58</v>
      </c>
      <c r="I59" s="10" t="s">
        <v>67</v>
      </c>
      <c r="J59" s="1">
        <f t="shared" si="4"/>
        <v>-4.5844115418311897E-2</v>
      </c>
      <c r="K59" s="1">
        <f t="shared" si="5"/>
        <v>-8.4986232912440007E-2</v>
      </c>
    </row>
    <row r="60" spans="1:11" x14ac:dyDescent="0.3">
      <c r="A60" s="11">
        <v>430471.88270000002</v>
      </c>
      <c r="B60" s="11">
        <v>5452198.1009999998</v>
      </c>
      <c r="C60" s="13">
        <v>5452198.0997529998</v>
      </c>
      <c r="D60" s="12">
        <v>430471.85964600003</v>
      </c>
      <c r="E60" s="10">
        <v>430471.86595800001</v>
      </c>
      <c r="F60" s="10">
        <v>5452197.9830719996</v>
      </c>
      <c r="G60" s="10">
        <v>359.3</v>
      </c>
      <c r="H60" s="3">
        <v>59</v>
      </c>
      <c r="I60" s="10" t="s">
        <v>68</v>
      </c>
      <c r="J60" s="1">
        <f t="shared" si="4"/>
        <v>2.3055720646485211E-2</v>
      </c>
      <c r="K60" s="1">
        <f t="shared" si="5"/>
        <v>-0.11668970881038565</v>
      </c>
    </row>
    <row r="61" spans="1:11" x14ac:dyDescent="0.3">
      <c r="A61" s="11">
        <v>430471.76809999999</v>
      </c>
      <c r="B61" s="11">
        <v>5452200.4380000001</v>
      </c>
      <c r="C61" s="13">
        <v>5452200.4360560002</v>
      </c>
      <c r="D61" s="12">
        <v>430471.73307399999</v>
      </c>
      <c r="E61" s="10">
        <v>430471.74017800001</v>
      </c>
      <c r="F61" s="10">
        <v>5452200.3080820004</v>
      </c>
      <c r="G61" s="10">
        <v>356.3</v>
      </c>
      <c r="H61" s="3">
        <v>60</v>
      </c>
      <c r="I61" s="10" t="s">
        <v>69</v>
      </c>
      <c r="J61" s="1">
        <f t="shared" si="4"/>
        <v>3.5099160045603393E-2</v>
      </c>
      <c r="K61" s="1">
        <f t="shared" si="5"/>
        <v>-0.1282413036581973</v>
      </c>
    </row>
    <row r="62" spans="1:11" x14ac:dyDescent="0.3">
      <c r="A62" s="11">
        <v>430471.7352</v>
      </c>
      <c r="B62" s="11">
        <v>5452200.9939999999</v>
      </c>
      <c r="C62" s="13">
        <v>5452200.9922049996</v>
      </c>
      <c r="D62" s="12">
        <v>430471.70221800002</v>
      </c>
      <c r="E62" s="10">
        <v>430471.70294500003</v>
      </c>
      <c r="F62" s="10">
        <v>5452200.9788530003</v>
      </c>
      <c r="G62" s="10">
        <v>356.3</v>
      </c>
      <c r="H62" s="3">
        <v>61</v>
      </c>
      <c r="I62" s="10" t="s">
        <v>70</v>
      </c>
      <c r="J62" s="1">
        <f t="shared" si="4"/>
        <v>3.3050890647717802E-2</v>
      </c>
      <c r="K62" s="1">
        <f t="shared" si="5"/>
        <v>-1.3379888017335896E-2</v>
      </c>
    </row>
    <row r="63" spans="1:11" x14ac:dyDescent="0.3">
      <c r="A63" s="11">
        <v>430471.61979999999</v>
      </c>
      <c r="B63" s="11">
        <v>5452202.4400000004</v>
      </c>
      <c r="C63" s="13">
        <v>5452202.4401970003</v>
      </c>
      <c r="D63" s="12">
        <v>430471.62342600001</v>
      </c>
      <c r="E63" s="10">
        <v>430471.63800699997</v>
      </c>
      <c r="F63" s="10">
        <v>5452202.1722379997</v>
      </c>
      <c r="G63" s="10">
        <v>355.1</v>
      </c>
      <c r="H63" s="3">
        <v>62</v>
      </c>
      <c r="I63" s="10" t="s">
        <v>71</v>
      </c>
      <c r="J63" s="1">
        <f t="shared" si="4"/>
        <v>-3.6393005854337074E-3</v>
      </c>
      <c r="K63" s="1">
        <f t="shared" si="5"/>
        <v>-0.26894190354205993</v>
      </c>
    </row>
    <row r="64" spans="1:11" x14ac:dyDescent="0.3">
      <c r="A64" s="11">
        <v>430471.64860000001</v>
      </c>
      <c r="B64" s="11">
        <v>5452203.551</v>
      </c>
      <c r="C64" s="13">
        <v>5452203.5463549998</v>
      </c>
      <c r="D64" s="12">
        <v>430471.56323600002</v>
      </c>
      <c r="E64" s="10">
        <v>430471.56804300001</v>
      </c>
      <c r="F64" s="10">
        <v>5452203.4580089999</v>
      </c>
      <c r="G64" s="10">
        <v>359.5</v>
      </c>
      <c r="H64" s="3">
        <v>63</v>
      </c>
      <c r="I64" s="10" t="s">
        <v>72</v>
      </c>
      <c r="J64" s="1">
        <f t="shared" si="4"/>
        <v>8.5367250521982616E-2</v>
      </c>
      <c r="K64" s="1">
        <f t="shared" si="5"/>
        <v>-8.8349363902530939E-2</v>
      </c>
    </row>
    <row r="65" spans="1:11" x14ac:dyDescent="0.3">
      <c r="A65" s="11">
        <v>430471.55729999999</v>
      </c>
      <c r="B65" s="11">
        <v>5452204.6639999999</v>
      </c>
      <c r="C65" s="13">
        <v>5452204.6610230003</v>
      </c>
      <c r="D65" s="12">
        <v>430471.50258199999</v>
      </c>
      <c r="E65" s="10">
        <v>430471.50641700003</v>
      </c>
      <c r="F65" s="10">
        <v>5452204.590539</v>
      </c>
      <c r="G65" s="10">
        <v>356.3</v>
      </c>
      <c r="H65" s="3">
        <v>64</v>
      </c>
      <c r="I65" s="10" t="s">
        <v>73</v>
      </c>
      <c r="J65" s="1">
        <f t="shared" si="4"/>
        <v>5.4832291425753799E-2</v>
      </c>
      <c r="K65" s="1">
        <f t="shared" si="5"/>
        <v>-7.0631222688132517E-2</v>
      </c>
    </row>
    <row r="66" spans="1:11" x14ac:dyDescent="0.3">
      <c r="A66" s="11">
        <v>430471.45990000002</v>
      </c>
      <c r="B66" s="11">
        <v>5452206.0049999999</v>
      </c>
      <c r="C66" s="13">
        <v>5452206.003362</v>
      </c>
      <c r="D66" s="12">
        <v>430471.42962000001</v>
      </c>
      <c r="E66" s="10">
        <v>430471.44278400001</v>
      </c>
      <c r="F66" s="10">
        <v>5452205.7599529997</v>
      </c>
      <c r="G66" s="10">
        <v>354.1</v>
      </c>
      <c r="H66" s="3">
        <v>65</v>
      </c>
      <c r="I66" s="10" t="s">
        <v>74</v>
      </c>
      <c r="J66" s="1">
        <f t="shared" si="4"/>
        <v>3.0441252890055337E-2</v>
      </c>
      <c r="K66" s="1">
        <f t="shared" si="5"/>
        <v>-0.24470524879236441</v>
      </c>
    </row>
    <row r="67" spans="1:11" x14ac:dyDescent="0.3">
      <c r="A67" s="11">
        <v>430471.29629999999</v>
      </c>
      <c r="B67" s="11">
        <v>5452208.0029999996</v>
      </c>
      <c r="C67" s="13">
        <v>5452208.0043860003</v>
      </c>
      <c r="D67" s="12">
        <v>430471.32135899999</v>
      </c>
      <c r="E67" s="10">
        <v>430471.32314300002</v>
      </c>
      <c r="F67" s="10">
        <v>5452207.9721349999</v>
      </c>
      <c r="G67" s="10">
        <v>356.9</v>
      </c>
      <c r="H67" s="3">
        <v>66</v>
      </c>
      <c r="I67" s="10" t="s">
        <v>75</v>
      </c>
      <c r="J67" s="1">
        <f t="shared" si="4"/>
        <v>-2.5095723323501344E-2</v>
      </c>
      <c r="K67" s="1">
        <f t="shared" si="5"/>
        <v>-3.2298263411619961E-2</v>
      </c>
    </row>
    <row r="68" spans="1:11" x14ac:dyDescent="0.3">
      <c r="A68" s="11">
        <v>430471.27649999998</v>
      </c>
      <c r="B68" s="11">
        <v>5452209.0039999997</v>
      </c>
      <c r="C68" s="13">
        <v>5452209.0034440001</v>
      </c>
      <c r="D68" s="12">
        <v>430471.26629100001</v>
      </c>
      <c r="E68" s="10">
        <v>430471.277971</v>
      </c>
      <c r="F68" s="10">
        <v>5452208.7888000002</v>
      </c>
      <c r="G68" s="10">
        <v>358.1</v>
      </c>
      <c r="H68" s="3">
        <v>67</v>
      </c>
      <c r="I68" s="10" t="s">
        <v>76</v>
      </c>
      <c r="J68" s="1">
        <f t="shared" si="4"/>
        <v>1.0214615803857871E-2</v>
      </c>
      <c r="K68" s="1">
        <f t="shared" si="5"/>
        <v>-0.21476207269808106</v>
      </c>
    </row>
    <row r="69" spans="1:11" x14ac:dyDescent="0.3">
      <c r="A69" s="11">
        <v>430471.26630000002</v>
      </c>
      <c r="B69" s="11">
        <v>5452210.1160000004</v>
      </c>
      <c r="C69" s="13">
        <v>5452210.1127150003</v>
      </c>
      <c r="D69" s="12">
        <v>430471.205931</v>
      </c>
      <c r="E69" s="10">
        <v>430471.21504400001</v>
      </c>
      <c r="F69" s="10">
        <v>5452209.9452400003</v>
      </c>
      <c r="G69" s="10">
        <v>354.4</v>
      </c>
      <c r="H69" s="3">
        <v>68</v>
      </c>
      <c r="I69" s="10" t="s">
        <v>77</v>
      </c>
      <c r="J69" s="1">
        <f t="shared" si="4"/>
        <v>6.0658498765763597E-2</v>
      </c>
      <c r="K69" s="1">
        <f t="shared" si="5"/>
        <v>-0.16827812420246796</v>
      </c>
    </row>
    <row r="70" spans="1:11" x14ac:dyDescent="0.3">
      <c r="A70" s="11">
        <v>430471.11320000002</v>
      </c>
      <c r="B70" s="11">
        <v>5452211.3399999999</v>
      </c>
      <c r="C70" s="13">
        <v>5452211.3414080003</v>
      </c>
      <c r="D70" s="12">
        <v>430471.139073</v>
      </c>
      <c r="E70" s="10">
        <v>430471.14589300001</v>
      </c>
      <c r="F70" s="10">
        <v>5452211.2160679996</v>
      </c>
      <c r="G70" s="10">
        <v>354.3</v>
      </c>
      <c r="H70" s="3">
        <v>69</v>
      </c>
      <c r="I70" s="10" t="s">
        <v>78</v>
      </c>
      <c r="J70" s="1">
        <f t="shared" si="4"/>
        <v>-2.6001562885440609E-2</v>
      </c>
      <c r="K70" s="1">
        <f t="shared" si="5"/>
        <v>-0.12596281505279813</v>
      </c>
    </row>
    <row r="71" spans="1:11" x14ac:dyDescent="0.3">
      <c r="A71" s="11">
        <v>430471.01030000002</v>
      </c>
      <c r="B71" s="11">
        <v>5452212.5659999996</v>
      </c>
      <c r="C71" s="13">
        <v>5452212.5693709999</v>
      </c>
      <c r="D71" s="12">
        <v>430471.07225299999</v>
      </c>
      <c r="E71" s="10">
        <v>430471.08176500001</v>
      </c>
      <c r="F71" s="10">
        <v>5452212.3945709998</v>
      </c>
      <c r="G71" s="10">
        <v>353.6</v>
      </c>
      <c r="H71" s="3">
        <v>70</v>
      </c>
      <c r="I71" s="10" t="s">
        <v>79</v>
      </c>
      <c r="J71" s="1">
        <f t="shared" si="4"/>
        <v>-6.2341517343350888E-2</v>
      </c>
      <c r="K71" s="1">
        <f t="shared" si="5"/>
        <v>-0.17589619948803525</v>
      </c>
    </row>
    <row r="72" spans="1:11" x14ac:dyDescent="0.3">
      <c r="A72" s="11">
        <v>430470.92349999998</v>
      </c>
      <c r="B72" s="11">
        <v>5452213.7910000002</v>
      </c>
      <c r="C72" s="13">
        <v>5452213.6436000001</v>
      </c>
      <c r="D72" s="12">
        <v>430471.01380000002</v>
      </c>
      <c r="E72" s="10">
        <v>430471.01380000002</v>
      </c>
      <c r="F72" s="10">
        <v>5452213.6436000001</v>
      </c>
      <c r="G72" s="10">
        <v>352.4</v>
      </c>
      <c r="H72" s="3">
        <v>71</v>
      </c>
      <c r="I72" s="10" t="s">
        <v>80</v>
      </c>
      <c r="J72" s="1">
        <f t="shared" si="4"/>
        <v>-9.1100266665457147E-2</v>
      </c>
      <c r="K72" s="1">
        <f t="shared" si="5"/>
        <v>0</v>
      </c>
    </row>
    <row r="73" spans="1:11" x14ac:dyDescent="0.3">
      <c r="J73" s="2">
        <f>SQRT(SUMSQ(J1:J50)/COUNT(J1:J50))</f>
        <v>7.7135044875793493E-2</v>
      </c>
      <c r="K73" s="2">
        <f>SQRT(SUMSQ(K1:K50)/COUNT(K1:K50))</f>
        <v>0.15478258967237155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zoomScaleNormal="100" workbookViewId="0">
      <pane ySplit="1" topLeftCell="A35" activePane="bottomLeft" state="frozen"/>
      <selection pane="bottomLeft" activeCell="J68" sqref="J68"/>
    </sheetView>
  </sheetViews>
  <sheetFormatPr baseColWidth="10" defaultRowHeight="14.4" x14ac:dyDescent="0.3"/>
  <cols>
    <col min="1" max="2" width="11.5546875" style="10"/>
    <col min="3" max="3" width="12.44140625" style="10" bestFit="1" customWidth="1"/>
    <col min="4" max="4" width="13.109375" style="10" bestFit="1" customWidth="1"/>
    <col min="5" max="16384" width="11.5546875" style="10"/>
  </cols>
  <sheetData>
    <row r="1" spans="1:11" x14ac:dyDescent="0.3">
      <c r="A1" s="10" t="s">
        <v>0</v>
      </c>
      <c r="B1" s="10" t="s">
        <v>1</v>
      </c>
      <c r="C1" s="14" t="s">
        <v>147</v>
      </c>
      <c r="D1" s="10" t="s">
        <v>6</v>
      </c>
      <c r="E1" s="10" t="s">
        <v>2</v>
      </c>
      <c r="F1" s="10" t="s">
        <v>3</v>
      </c>
      <c r="G1" s="10" t="s">
        <v>4</v>
      </c>
      <c r="H1" s="10" t="s">
        <v>9</v>
      </c>
      <c r="I1" s="10" t="s">
        <v>5</v>
      </c>
      <c r="J1" s="10" t="s">
        <v>8</v>
      </c>
      <c r="K1" s="10" t="s">
        <v>7</v>
      </c>
    </row>
    <row r="2" spans="1:11" x14ac:dyDescent="0.3">
      <c r="A2" s="14">
        <v>430470.99200000003</v>
      </c>
      <c r="B2" s="14">
        <v>5452213.5870000003</v>
      </c>
      <c r="C2" s="14">
        <v>5452213.4167999998</v>
      </c>
      <c r="D2" s="14">
        <v>430470.98149999999</v>
      </c>
      <c r="E2" s="14">
        <v>430470.98149999999</v>
      </c>
      <c r="F2" s="14">
        <v>5452213.4167999998</v>
      </c>
      <c r="G2" s="14">
        <v>172.4</v>
      </c>
      <c r="H2" s="3">
        <v>1</v>
      </c>
      <c r="I2" s="14" t="s">
        <v>81</v>
      </c>
      <c r="J2" s="1">
        <f t="shared" ref="J2:J33" si="0">(A2-D2)/COS(RADIANS(90-90-G2))</f>
        <v>-1.0593054292104173E-2</v>
      </c>
      <c r="K2" s="1">
        <f t="shared" ref="K2:K33" si="1">(C2-F2)/COS(RADIANS(180-G2))</f>
        <v>0</v>
      </c>
    </row>
    <row r="3" spans="1:11" x14ac:dyDescent="0.3">
      <c r="A3" s="14">
        <v>430471.08470000001</v>
      </c>
      <c r="B3" s="14">
        <v>5452212.2149999999</v>
      </c>
      <c r="C3" s="14">
        <v>5452212.2129380004</v>
      </c>
      <c r="D3" s="14">
        <v>430471.04651399999</v>
      </c>
      <c r="E3" s="14">
        <v>430471.05373400002</v>
      </c>
      <c r="F3" s="14">
        <v>5452212.0792469997</v>
      </c>
      <c r="G3" s="14">
        <v>176.1</v>
      </c>
      <c r="H3" s="3">
        <v>2</v>
      </c>
      <c r="I3" s="14" t="s">
        <v>82</v>
      </c>
      <c r="J3" s="1">
        <f t="shared" si="0"/>
        <v>-3.8274633398397685E-2</v>
      </c>
      <c r="K3" s="1">
        <f t="shared" si="1"/>
        <v>0.13400131042275362</v>
      </c>
    </row>
    <row r="4" spans="1:11" x14ac:dyDescent="0.3">
      <c r="A4" s="14">
        <v>430471.1482</v>
      </c>
      <c r="B4" s="14">
        <v>5452211.2089999998</v>
      </c>
      <c r="C4" s="14">
        <v>5452211.2064439999</v>
      </c>
      <c r="D4" s="14">
        <v>430471.10087000002</v>
      </c>
      <c r="E4" s="14">
        <v>430471.10690200003</v>
      </c>
      <c r="F4" s="14">
        <v>5452211.0947430003</v>
      </c>
      <c r="G4" s="14">
        <v>176.4</v>
      </c>
      <c r="H4" s="3">
        <v>3</v>
      </c>
      <c r="I4" s="14" t="s">
        <v>83</v>
      </c>
      <c r="J4" s="1">
        <f t="shared" si="0"/>
        <v>-4.7423579573536892E-2</v>
      </c>
      <c r="K4" s="1">
        <f t="shared" si="1"/>
        <v>0.11192185175885232</v>
      </c>
    </row>
    <row r="5" spans="1:11" x14ac:dyDescent="0.3">
      <c r="A5" s="14">
        <v>430471.18900000001</v>
      </c>
      <c r="B5" s="14">
        <v>5452209.8909999998</v>
      </c>
      <c r="C5" s="14">
        <v>5452209.8900800003</v>
      </c>
      <c r="D5" s="14">
        <v>430471.171959</v>
      </c>
      <c r="E5" s="14">
        <v>430471.184243</v>
      </c>
      <c r="F5" s="14">
        <v>5452209.6626260001</v>
      </c>
      <c r="G5" s="14">
        <v>174.8</v>
      </c>
      <c r="H5" s="3">
        <v>4</v>
      </c>
      <c r="I5" s="14" t="s">
        <v>84</v>
      </c>
      <c r="J5" s="1">
        <f t="shared" si="0"/>
        <v>-1.7111423813233807E-2</v>
      </c>
      <c r="K5" s="1">
        <f t="shared" si="1"/>
        <v>0.22839397872760286</v>
      </c>
    </row>
    <row r="6" spans="1:11" x14ac:dyDescent="0.3">
      <c r="A6" s="14">
        <v>430471.27480000001</v>
      </c>
      <c r="B6" s="14">
        <v>5452208.8619999997</v>
      </c>
      <c r="C6" s="14">
        <v>5452208.8594519999</v>
      </c>
      <c r="D6" s="14">
        <v>430471.22761900001</v>
      </c>
      <c r="E6" s="14">
        <v>430471.23586900003</v>
      </c>
      <c r="F6" s="14">
        <v>5452208.7066879999</v>
      </c>
      <c r="G6" s="14">
        <v>177.5</v>
      </c>
      <c r="H6" s="3">
        <v>5</v>
      </c>
      <c r="I6" s="14" t="s">
        <v>85</v>
      </c>
      <c r="J6" s="1">
        <f t="shared" si="0"/>
        <v>-4.7225948640420783E-2</v>
      </c>
      <c r="K6" s="1">
        <f t="shared" si="1"/>
        <v>0.15290953599485754</v>
      </c>
    </row>
    <row r="7" spans="1:11" x14ac:dyDescent="0.3">
      <c r="A7" s="14">
        <v>430471.27519999997</v>
      </c>
      <c r="B7" s="14">
        <v>5452207.8439999996</v>
      </c>
      <c r="C7" s="14">
        <v>5452207.8444349999</v>
      </c>
      <c r="D7" s="14">
        <v>430471.28331700002</v>
      </c>
      <c r="E7" s="14">
        <v>430471.27308399999</v>
      </c>
      <c r="F7" s="14">
        <v>5452208.0353530003</v>
      </c>
      <c r="G7" s="14">
        <v>179</v>
      </c>
      <c r="H7" s="3">
        <v>6</v>
      </c>
      <c r="I7" s="14" t="s">
        <v>86</v>
      </c>
      <c r="J7" s="1">
        <f t="shared" si="0"/>
        <v>8.1182364952542448E-3</v>
      </c>
      <c r="K7" s="1">
        <f t="shared" si="1"/>
        <v>-0.19094708258051751</v>
      </c>
    </row>
    <row r="8" spans="1:11" x14ac:dyDescent="0.3">
      <c r="A8" s="14">
        <v>430471.51270000002</v>
      </c>
      <c r="B8" s="14">
        <v>5452205.8739999998</v>
      </c>
      <c r="C8" s="14">
        <v>5452205.867385</v>
      </c>
      <c r="D8" s="14">
        <v>430471.38928800001</v>
      </c>
      <c r="E8" s="14">
        <v>430471.40036700002</v>
      </c>
      <c r="F8" s="14">
        <v>5452205.6606879998</v>
      </c>
      <c r="G8" s="14">
        <v>175.9</v>
      </c>
      <c r="H8" s="3">
        <v>7</v>
      </c>
      <c r="I8" s="14" t="s">
        <v>87</v>
      </c>
      <c r="J8" s="1">
        <f t="shared" si="0"/>
        <v>-0.12372864848451079</v>
      </c>
      <c r="K8" s="1">
        <f t="shared" si="1"/>
        <v>0.20722733993615533</v>
      </c>
    </row>
    <row r="9" spans="1:11" x14ac:dyDescent="0.3">
      <c r="A9" s="14">
        <v>430471.5355</v>
      </c>
      <c r="B9" s="14">
        <v>5452204.6040000003</v>
      </c>
      <c r="C9" s="14">
        <v>5452204.5997959999</v>
      </c>
      <c r="D9" s="14">
        <v>430471.45766000001</v>
      </c>
      <c r="E9" s="14">
        <v>430471.460593</v>
      </c>
      <c r="F9" s="14">
        <v>5452204.5454850001</v>
      </c>
      <c r="G9" s="14">
        <v>180.1</v>
      </c>
      <c r="H9" s="3">
        <v>8</v>
      </c>
      <c r="I9" s="14" t="s">
        <v>88</v>
      </c>
      <c r="J9" s="1">
        <f t="shared" si="0"/>
        <v>-7.7840118540803083E-2</v>
      </c>
      <c r="K9" s="1">
        <f t="shared" si="1"/>
        <v>5.4311082531183781E-2</v>
      </c>
    </row>
    <row r="10" spans="1:11" x14ac:dyDescent="0.3">
      <c r="A10" s="14">
        <v>430471.59879999998</v>
      </c>
      <c r="B10" s="14">
        <v>5452203.4859999996</v>
      </c>
      <c r="C10" s="14">
        <v>5452203.4817009997</v>
      </c>
      <c r="D10" s="14">
        <v>430471.51896199997</v>
      </c>
      <c r="E10" s="14">
        <v>430471.50577599998</v>
      </c>
      <c r="F10" s="14">
        <v>5452203.7266079998</v>
      </c>
      <c r="G10" s="14">
        <v>180.6</v>
      </c>
      <c r="H10" s="3">
        <v>9</v>
      </c>
      <c r="I10" s="14" t="s">
        <v>89</v>
      </c>
      <c r="J10" s="1">
        <f t="shared" si="0"/>
        <v>-7.9842377813345619E-2</v>
      </c>
      <c r="K10" s="1">
        <f t="shared" si="1"/>
        <v>-0.24492042924463728</v>
      </c>
    </row>
    <row r="11" spans="1:11" x14ac:dyDescent="0.3">
      <c r="A11" s="14">
        <v>430471.78879999998</v>
      </c>
      <c r="B11" s="14">
        <v>5452197.9639999997</v>
      </c>
      <c r="C11" s="14">
        <v>5452197.9654620001</v>
      </c>
      <c r="D11" s="14">
        <v>430471.815963</v>
      </c>
      <c r="E11" s="14">
        <v>430471.82136399997</v>
      </c>
      <c r="F11" s="14">
        <v>5452197.8651449997</v>
      </c>
      <c r="G11" s="14">
        <v>177.1</v>
      </c>
      <c r="H11" s="3">
        <v>10</v>
      </c>
      <c r="I11" s="14" t="s">
        <v>90</v>
      </c>
      <c r="J11" s="1">
        <f t="shared" si="0"/>
        <v>2.7197830727190682E-2</v>
      </c>
      <c r="K11" s="1">
        <f t="shared" si="1"/>
        <v>0.10044563539279651</v>
      </c>
    </row>
    <row r="12" spans="1:11" x14ac:dyDescent="0.3">
      <c r="A12" s="14">
        <v>430472.01530000003</v>
      </c>
      <c r="B12" s="14">
        <v>5452196.9019999998</v>
      </c>
      <c r="C12" s="14">
        <v>5452196.8943579998</v>
      </c>
      <c r="D12" s="14">
        <v>430471.87379099999</v>
      </c>
      <c r="E12" s="14">
        <v>430471.88430699997</v>
      </c>
      <c r="F12" s="14">
        <v>5452196.6996309999</v>
      </c>
      <c r="G12" s="14">
        <v>171.9</v>
      </c>
      <c r="H12" s="3">
        <v>11</v>
      </c>
      <c r="I12" s="14" t="s">
        <v>91</v>
      </c>
      <c r="J12" s="1">
        <f t="shared" si="0"/>
        <v>-0.14293496820441129</v>
      </c>
      <c r="K12" s="1">
        <f t="shared" si="1"/>
        <v>0.19668923902102461</v>
      </c>
    </row>
    <row r="13" spans="1:11" x14ac:dyDescent="0.3">
      <c r="A13" s="14">
        <v>430471.99119999999</v>
      </c>
      <c r="B13" s="14">
        <v>5452195.4960000003</v>
      </c>
      <c r="C13" s="14">
        <v>5452195.4937439999</v>
      </c>
      <c r="D13" s="14">
        <v>430471.94943099999</v>
      </c>
      <c r="E13" s="14">
        <v>430471.954715</v>
      </c>
      <c r="F13" s="14">
        <v>5452195.3958970001</v>
      </c>
      <c r="G13" s="14">
        <v>178.8</v>
      </c>
      <c r="H13" s="3">
        <v>12</v>
      </c>
      <c r="I13" s="14" t="s">
        <v>92</v>
      </c>
      <c r="J13" s="1">
        <f t="shared" si="0"/>
        <v>-4.1778162644572889E-2</v>
      </c>
      <c r="K13" s="1">
        <f t="shared" si="1"/>
        <v>9.7868463935875075E-2</v>
      </c>
    </row>
    <row r="14" spans="1:11" x14ac:dyDescent="0.3">
      <c r="A14" s="14">
        <v>430472.326</v>
      </c>
      <c r="B14" s="14">
        <v>5452190.1950000003</v>
      </c>
      <c r="C14" s="14">
        <v>5452190.1901319996</v>
      </c>
      <c r="D14" s="14">
        <v>430472.235851</v>
      </c>
      <c r="E14" s="14">
        <v>430472.24078699999</v>
      </c>
      <c r="F14" s="14">
        <v>5452190.098739</v>
      </c>
      <c r="G14" s="14">
        <v>175</v>
      </c>
      <c r="H14" s="3">
        <v>13</v>
      </c>
      <c r="I14" s="14" t="s">
        <v>93</v>
      </c>
      <c r="J14" s="1">
        <f t="shared" si="0"/>
        <v>-9.0493354530697678E-2</v>
      </c>
      <c r="K14" s="1">
        <f t="shared" si="1"/>
        <v>9.1742105925683687E-2</v>
      </c>
    </row>
    <row r="15" spans="1:11" x14ac:dyDescent="0.3">
      <c r="A15" s="14">
        <v>430472.37119999999</v>
      </c>
      <c r="B15" s="14">
        <v>5452188.8729999997</v>
      </c>
      <c r="C15" s="14">
        <v>5452188.8695419999</v>
      </c>
      <c r="D15" s="14">
        <v>430472.30716999999</v>
      </c>
      <c r="E15" s="14">
        <v>430472.309993</v>
      </c>
      <c r="F15" s="14">
        <v>5452188.817264</v>
      </c>
      <c r="G15" s="14">
        <v>173.9</v>
      </c>
      <c r="H15" s="3">
        <v>14</v>
      </c>
      <c r="I15" s="14" t="s">
        <v>94</v>
      </c>
      <c r="J15" s="1">
        <f t="shared" si="0"/>
        <v>-6.4394605864568133E-2</v>
      </c>
      <c r="K15" s="1">
        <f t="shared" si="1"/>
        <v>5.2575686403736825E-2</v>
      </c>
    </row>
    <row r="16" spans="1:11" x14ac:dyDescent="0.3">
      <c r="A16" s="14">
        <v>430472.44309999997</v>
      </c>
      <c r="B16" s="14">
        <v>5452187.6320000002</v>
      </c>
      <c r="C16" s="14">
        <v>5452187.6282789996</v>
      </c>
      <c r="D16" s="14">
        <v>430472.37420399999</v>
      </c>
      <c r="E16" s="14">
        <v>430472.37702000001</v>
      </c>
      <c r="F16" s="14">
        <v>5452187.5761299999</v>
      </c>
      <c r="G16" s="14">
        <v>175.4</v>
      </c>
      <c r="H16" s="3">
        <v>15</v>
      </c>
      <c r="I16" s="14" t="s">
        <v>95</v>
      </c>
      <c r="J16" s="1">
        <f t="shared" si="0"/>
        <v>-6.9118639521324438E-2</v>
      </c>
      <c r="K16" s="1">
        <f t="shared" si="1"/>
        <v>5.2317520739475702E-2</v>
      </c>
    </row>
    <row r="17" spans="1:11" x14ac:dyDescent="0.3">
      <c r="A17" s="14">
        <v>430472.3063</v>
      </c>
      <c r="B17" s="14">
        <v>5452186.6859999998</v>
      </c>
      <c r="C17" s="14">
        <v>5452186.6923970003</v>
      </c>
      <c r="D17" s="14">
        <v>430472.42474599998</v>
      </c>
      <c r="E17" s="14">
        <v>430472.432263</v>
      </c>
      <c r="F17" s="14">
        <v>5452186.5531970002</v>
      </c>
      <c r="G17" s="14">
        <v>170.3</v>
      </c>
      <c r="H17" s="3">
        <v>16</v>
      </c>
      <c r="I17" s="14" t="s">
        <v>96</v>
      </c>
      <c r="J17" s="1">
        <f t="shared" si="0"/>
        <v>0.12016392727932954</v>
      </c>
      <c r="K17" s="1">
        <f t="shared" si="1"/>
        <v>0.14121894104832391</v>
      </c>
    </row>
    <row r="18" spans="1:11" x14ac:dyDescent="0.3">
      <c r="A18" s="14">
        <v>430472.45760000002</v>
      </c>
      <c r="B18" s="14">
        <v>5452185.5039999997</v>
      </c>
      <c r="C18" s="14">
        <v>5452185.5056870002</v>
      </c>
      <c r="D18" s="14">
        <v>430472.48883400002</v>
      </c>
      <c r="E18" s="14">
        <v>430472.49942000001</v>
      </c>
      <c r="F18" s="14">
        <v>5452185.3096629996</v>
      </c>
      <c r="G18" s="14">
        <v>165.5</v>
      </c>
      <c r="H18" s="3">
        <v>17</v>
      </c>
      <c r="I18" s="14" t="s">
        <v>97</v>
      </c>
      <c r="J18" s="1">
        <f t="shared" si="0"/>
        <v>3.2261608345587729E-2</v>
      </c>
      <c r="K18" s="1">
        <f t="shared" si="1"/>
        <v>0.20247325146413322</v>
      </c>
    </row>
    <row r="19" spans="1:11" x14ac:dyDescent="0.3">
      <c r="A19" s="14">
        <v>430472.62310000003</v>
      </c>
      <c r="B19" s="14">
        <v>5452184.4040000001</v>
      </c>
      <c r="C19" s="14">
        <v>5452184.400049</v>
      </c>
      <c r="D19" s="14">
        <v>430472.549398</v>
      </c>
      <c r="E19" s="14">
        <v>430472.53539799998</v>
      </c>
      <c r="F19" s="14">
        <v>5452184.6612320002</v>
      </c>
      <c r="G19" s="14">
        <v>175.6</v>
      </c>
      <c r="H19" s="3">
        <v>18</v>
      </c>
      <c r="I19" s="14" t="s">
        <v>98</v>
      </c>
      <c r="J19" s="1">
        <f t="shared" si="0"/>
        <v>-7.3919860166593854E-2</v>
      </c>
      <c r="K19" s="1">
        <f t="shared" si="1"/>
        <v>-0.26195504659742569</v>
      </c>
    </row>
    <row r="20" spans="1:11" x14ac:dyDescent="0.3">
      <c r="A20" s="14">
        <v>430472.70760000002</v>
      </c>
      <c r="B20" s="14">
        <v>5452182.4709999999</v>
      </c>
      <c r="C20" s="14">
        <v>5452182.4680709997</v>
      </c>
      <c r="D20" s="14">
        <v>430472.65295399999</v>
      </c>
      <c r="E20" s="14">
        <v>430472.66277900001</v>
      </c>
      <c r="F20" s="14">
        <v>5452182.2847650005</v>
      </c>
      <c r="G20" s="14">
        <v>179.5</v>
      </c>
      <c r="H20" s="3">
        <v>19</v>
      </c>
      <c r="I20" s="14" t="s">
        <v>99</v>
      </c>
      <c r="J20" s="1">
        <f t="shared" si="0"/>
        <v>-5.4648080864712741E-2</v>
      </c>
      <c r="K20" s="1">
        <f t="shared" si="1"/>
        <v>0.18331297926066892</v>
      </c>
    </row>
    <row r="21" spans="1:11" x14ac:dyDescent="0.3">
      <c r="A21" s="14">
        <v>430472.74479999999</v>
      </c>
      <c r="B21" s="14">
        <v>5452181.7230000002</v>
      </c>
      <c r="C21" s="14">
        <v>5452181.7202920001</v>
      </c>
      <c r="D21" s="14">
        <v>430472.69417999999</v>
      </c>
      <c r="E21" s="14">
        <v>430472.68958800001</v>
      </c>
      <c r="F21" s="14">
        <v>5452181.8061100002</v>
      </c>
      <c r="G21" s="14">
        <v>176.7</v>
      </c>
      <c r="H21" s="3">
        <v>20</v>
      </c>
      <c r="I21" s="14" t="s">
        <v>100</v>
      </c>
      <c r="J21" s="1">
        <f t="shared" si="0"/>
        <v>-5.0704076652029251E-2</v>
      </c>
      <c r="K21" s="1">
        <f t="shared" si="1"/>
        <v>-8.5960538474553622E-2</v>
      </c>
    </row>
    <row r="22" spans="1:11" x14ac:dyDescent="0.3">
      <c r="A22" s="14">
        <v>430472.79629999999</v>
      </c>
      <c r="B22" s="14">
        <v>5452180.0549999997</v>
      </c>
      <c r="C22" s="14">
        <v>5452180.0543050002</v>
      </c>
      <c r="D22" s="14">
        <v>430472.783314</v>
      </c>
      <c r="E22" s="14">
        <v>430472.79187299998</v>
      </c>
      <c r="F22" s="14">
        <v>5452179.8943360001</v>
      </c>
      <c r="G22" s="14">
        <v>176.6</v>
      </c>
      <c r="H22" s="3">
        <v>21</v>
      </c>
      <c r="I22" s="14" t="s">
        <v>101</v>
      </c>
      <c r="J22" s="1">
        <f t="shared" si="0"/>
        <v>-1.3008897885796178E-2</v>
      </c>
      <c r="K22" s="1">
        <f t="shared" si="1"/>
        <v>0.16025106960369612</v>
      </c>
    </row>
    <row r="23" spans="1:11" x14ac:dyDescent="0.3">
      <c r="A23" s="14">
        <v>430472.89860000001</v>
      </c>
      <c r="B23" s="14">
        <v>5452178.9730000002</v>
      </c>
      <c r="C23" s="14">
        <v>5452178.9699320002</v>
      </c>
      <c r="D23" s="14">
        <v>430472.84179600002</v>
      </c>
      <c r="E23" s="14">
        <v>430472.85138399998</v>
      </c>
      <c r="F23" s="14">
        <v>5452178.7923910003</v>
      </c>
      <c r="G23" s="14">
        <v>173.6</v>
      </c>
      <c r="H23" s="3">
        <v>22</v>
      </c>
      <c r="I23" s="14" t="s">
        <v>102</v>
      </c>
      <c r="J23" s="1">
        <f t="shared" si="0"/>
        <v>-5.7160227148944039E-2</v>
      </c>
      <c r="K23" s="1">
        <f t="shared" si="1"/>
        <v>0.1786543884282186</v>
      </c>
    </row>
    <row r="24" spans="1:11" x14ac:dyDescent="0.3">
      <c r="A24" s="14">
        <v>430472.87</v>
      </c>
      <c r="B24" s="14">
        <v>5452177.7949999999</v>
      </c>
      <c r="C24" s="14">
        <v>5452177.7969500003</v>
      </c>
      <c r="D24" s="14">
        <v>430472.90610199998</v>
      </c>
      <c r="E24" s="14">
        <v>430472.896442</v>
      </c>
      <c r="F24" s="14">
        <v>5452177.9758289997</v>
      </c>
      <c r="G24" s="14">
        <v>179.8</v>
      </c>
      <c r="H24" s="3">
        <v>23</v>
      </c>
      <c r="I24" s="14" t="s">
        <v>103</v>
      </c>
      <c r="J24" s="1">
        <f t="shared" si="0"/>
        <v>3.6102219930735494E-2</v>
      </c>
      <c r="K24" s="1">
        <f t="shared" si="1"/>
        <v>-0.17888008911391962</v>
      </c>
    </row>
    <row r="25" spans="1:11" x14ac:dyDescent="0.3">
      <c r="A25" s="14">
        <v>430473.027</v>
      </c>
      <c r="B25" s="14">
        <v>5452176.6239999998</v>
      </c>
      <c r="C25" s="14">
        <v>5452176.6209199997</v>
      </c>
      <c r="D25" s="14">
        <v>430472.96952300001</v>
      </c>
      <c r="E25" s="14">
        <v>430472.95798299997</v>
      </c>
      <c r="F25" s="14">
        <v>5452176.8362659998</v>
      </c>
      <c r="G25" s="14">
        <v>174.8</v>
      </c>
      <c r="H25" s="3">
        <v>24</v>
      </c>
      <c r="I25" s="14" t="s">
        <v>104</v>
      </c>
      <c r="J25" s="1">
        <f t="shared" si="0"/>
        <v>-5.7714529994356417E-2</v>
      </c>
      <c r="K25" s="1">
        <f t="shared" si="1"/>
        <v>-0.21623594109574729</v>
      </c>
    </row>
    <row r="26" spans="1:11" x14ac:dyDescent="0.3">
      <c r="A26" s="14">
        <v>430473.076</v>
      </c>
      <c r="B26" s="14">
        <v>5452174.6200000001</v>
      </c>
      <c r="C26" s="14">
        <v>5452174.6200400004</v>
      </c>
      <c r="D26" s="14">
        <v>430473.07674300001</v>
      </c>
      <c r="E26" s="14">
        <v>430473.08098500001</v>
      </c>
      <c r="F26" s="14">
        <v>5452174.5408819998</v>
      </c>
      <c r="G26" s="14">
        <v>175</v>
      </c>
      <c r="H26" s="3">
        <v>25</v>
      </c>
      <c r="I26" s="14" t="s">
        <v>105</v>
      </c>
      <c r="J26" s="1">
        <f t="shared" si="0"/>
        <v>7.458381507638159E-4</v>
      </c>
      <c r="K26" s="1">
        <f t="shared" si="1"/>
        <v>7.9460371350753331E-2</v>
      </c>
    </row>
    <row r="27" spans="1:11" x14ac:dyDescent="0.3">
      <c r="A27" s="14">
        <v>430473.13400000002</v>
      </c>
      <c r="B27" s="14">
        <v>5452173.3959999997</v>
      </c>
      <c r="C27" s="14">
        <v>5452173.3964750003</v>
      </c>
      <c r="D27" s="14">
        <v>430473.142789</v>
      </c>
      <c r="E27" s="14">
        <v>430473.15147899999</v>
      </c>
      <c r="F27" s="14">
        <v>5452173.2355570002</v>
      </c>
      <c r="G27" s="14">
        <v>175</v>
      </c>
      <c r="H27" s="3">
        <v>26</v>
      </c>
      <c r="I27" s="14" t="s">
        <v>106</v>
      </c>
      <c r="J27" s="1">
        <f t="shared" si="0"/>
        <v>8.8225725370832554E-3</v>
      </c>
      <c r="K27" s="1">
        <f t="shared" si="1"/>
        <v>0.16153268077258659</v>
      </c>
    </row>
    <row r="28" spans="1:11" x14ac:dyDescent="0.3">
      <c r="A28" s="14">
        <v>430473.25829999999</v>
      </c>
      <c r="B28" s="14">
        <v>5452172.2910000002</v>
      </c>
      <c r="C28" s="14">
        <v>5452172.2879950004</v>
      </c>
      <c r="D28" s="14">
        <v>430473.20265200001</v>
      </c>
      <c r="E28" s="14">
        <v>430473.209317</v>
      </c>
      <c r="F28" s="14">
        <v>5452172.1645759996</v>
      </c>
      <c r="G28" s="14">
        <v>174.3</v>
      </c>
      <c r="H28" s="3">
        <v>27</v>
      </c>
      <c r="I28" s="14" t="s">
        <v>107</v>
      </c>
      <c r="J28" s="1">
        <f t="shared" si="0"/>
        <v>-5.5924514830587808E-2</v>
      </c>
      <c r="K28" s="1">
        <f t="shared" si="1"/>
        <v>0.12403226964699124</v>
      </c>
    </row>
    <row r="29" spans="1:11" x14ac:dyDescent="0.3">
      <c r="A29" s="14">
        <v>430473.25040000002</v>
      </c>
      <c r="B29" s="14">
        <v>5452171.2860000003</v>
      </c>
      <c r="C29" s="14">
        <v>5452171.2863429999</v>
      </c>
      <c r="D29" s="14">
        <v>430473.25674600003</v>
      </c>
      <c r="E29" s="14">
        <v>430473.26778599998</v>
      </c>
      <c r="F29" s="14">
        <v>5452171.0819250001</v>
      </c>
      <c r="G29" s="14">
        <v>174.7</v>
      </c>
      <c r="H29" s="3">
        <v>28</v>
      </c>
      <c r="I29" s="14" t="s">
        <v>108</v>
      </c>
      <c r="J29" s="1">
        <f t="shared" si="0"/>
        <v>6.3732475661058482E-3</v>
      </c>
      <c r="K29" s="1">
        <f t="shared" si="1"/>
        <v>0.2052957009166487</v>
      </c>
    </row>
    <row r="30" spans="1:11" x14ac:dyDescent="0.3">
      <c r="A30" s="14">
        <v>430473.44219999999</v>
      </c>
      <c r="B30" s="14">
        <v>5452169.8470000001</v>
      </c>
      <c r="C30" s="14">
        <v>5452169.8411990004</v>
      </c>
      <c r="D30" s="14">
        <v>430473.334791</v>
      </c>
      <c r="E30" s="14">
        <v>430473.33900400001</v>
      </c>
      <c r="F30" s="14">
        <v>5452169.7631829996</v>
      </c>
      <c r="G30" s="14">
        <v>173.9</v>
      </c>
      <c r="H30" s="3">
        <v>29</v>
      </c>
      <c r="I30" s="14" t="s">
        <v>109</v>
      </c>
      <c r="J30" s="1">
        <f t="shared" si="0"/>
        <v>-0.1080206187675023</v>
      </c>
      <c r="K30" s="1">
        <f t="shared" si="1"/>
        <v>7.8460247102250233E-2</v>
      </c>
    </row>
    <row r="31" spans="1:11" x14ac:dyDescent="0.3">
      <c r="A31" s="14">
        <v>430473.39880000002</v>
      </c>
      <c r="B31" s="14">
        <v>5452169.1370000001</v>
      </c>
      <c r="C31" s="14">
        <v>5452169.1356589999</v>
      </c>
      <c r="D31" s="14">
        <v>430473.37378899998</v>
      </c>
      <c r="E31" s="14">
        <v>430473.36476099998</v>
      </c>
      <c r="F31" s="14">
        <v>5452169.3040110003</v>
      </c>
      <c r="G31" s="14">
        <v>177.9</v>
      </c>
      <c r="H31" s="3">
        <v>30</v>
      </c>
      <c r="I31" s="14" t="s">
        <v>110</v>
      </c>
      <c r="J31" s="1">
        <f t="shared" si="0"/>
        <v>-2.5027808880985904E-2</v>
      </c>
      <c r="K31" s="1">
        <f t="shared" si="1"/>
        <v>-0.16846514265321064</v>
      </c>
    </row>
    <row r="32" spans="1:11" x14ac:dyDescent="0.3">
      <c r="A32" s="14">
        <v>430473.57069999998</v>
      </c>
      <c r="B32" s="14">
        <v>5452166.9330000002</v>
      </c>
      <c r="C32" s="14">
        <v>5452166.9287869995</v>
      </c>
      <c r="D32" s="14">
        <v>430473.49213000003</v>
      </c>
      <c r="E32" s="14">
        <v>430473.49980200001</v>
      </c>
      <c r="F32" s="14">
        <v>5452166.785712</v>
      </c>
      <c r="G32" s="14">
        <v>175.9</v>
      </c>
      <c r="H32" s="3">
        <v>31</v>
      </c>
      <c r="I32" s="14" t="s">
        <v>111</v>
      </c>
      <c r="J32" s="1">
        <f t="shared" si="0"/>
        <v>-7.8771593560995598E-2</v>
      </c>
      <c r="K32" s="1">
        <f t="shared" si="1"/>
        <v>0.14344209903165903</v>
      </c>
    </row>
    <row r="33" spans="1:11" x14ac:dyDescent="0.3">
      <c r="A33" s="14">
        <v>430473.65909999999</v>
      </c>
      <c r="B33" s="14">
        <v>5452165.5599999996</v>
      </c>
      <c r="C33" s="14">
        <v>5452165.5549860001</v>
      </c>
      <c r="D33" s="14">
        <v>430473.56626599998</v>
      </c>
      <c r="E33" s="14">
        <v>430473.56620900001</v>
      </c>
      <c r="F33" s="14">
        <v>5452165.5560489995</v>
      </c>
      <c r="G33" s="14">
        <v>179.4</v>
      </c>
      <c r="H33" s="3">
        <v>32</v>
      </c>
      <c r="I33" s="14" t="s">
        <v>112</v>
      </c>
      <c r="J33" s="1">
        <f t="shared" si="0"/>
        <v>-9.2839090436277277E-2</v>
      </c>
      <c r="K33" s="1">
        <f t="shared" si="1"/>
        <v>-1.0630577676045321E-3</v>
      </c>
    </row>
    <row r="34" spans="1:11" x14ac:dyDescent="0.3">
      <c r="A34" s="14">
        <v>430473.74119999999</v>
      </c>
      <c r="B34" s="14">
        <v>5452164.5029999996</v>
      </c>
      <c r="C34" s="14">
        <v>5452164.4966390003</v>
      </c>
      <c r="D34" s="14">
        <v>430473.62342299998</v>
      </c>
      <c r="E34" s="14">
        <v>430473.62948300003</v>
      </c>
      <c r="F34" s="14">
        <v>5452164.3844250003</v>
      </c>
      <c r="G34" s="14">
        <v>174.1</v>
      </c>
      <c r="H34" s="3">
        <v>33</v>
      </c>
      <c r="I34" s="14" t="s">
        <v>113</v>
      </c>
      <c r="J34" s="1">
        <f t="shared" ref="J34:J50" si="2">(A34-D34)/COS(RADIANS(90-90-G34))</f>
        <v>-0.11840420875462347</v>
      </c>
      <c r="K34" s="1">
        <f t="shared" ref="K34:K50" si="3">(C34-F34)/COS(RADIANS(180-G34))</f>
        <v>0.11281158355368184</v>
      </c>
    </row>
    <row r="35" spans="1:11" x14ac:dyDescent="0.3">
      <c r="A35" s="14">
        <v>430473.63400000002</v>
      </c>
      <c r="B35" s="14">
        <v>5452163.3320000004</v>
      </c>
      <c r="C35" s="14">
        <v>5452163.3348169997</v>
      </c>
      <c r="D35" s="14">
        <v>430473.68616699998</v>
      </c>
      <c r="E35" s="14">
        <v>430473.68770399998</v>
      </c>
      <c r="F35" s="14">
        <v>5452163.3063510004</v>
      </c>
      <c r="G35" s="14">
        <v>179.8</v>
      </c>
      <c r="H35" s="3">
        <v>34</v>
      </c>
      <c r="I35" s="14" t="s">
        <v>114</v>
      </c>
      <c r="J35" s="1">
        <f t="shared" si="2"/>
        <v>5.2167317779141971E-2</v>
      </c>
      <c r="K35" s="1">
        <f t="shared" si="3"/>
        <v>2.8466172716012685E-2</v>
      </c>
    </row>
    <row r="36" spans="1:11" x14ac:dyDescent="0.3">
      <c r="A36" s="14">
        <v>430473.86440000002</v>
      </c>
      <c r="B36" s="14">
        <v>5452162.2719999999</v>
      </c>
      <c r="C36" s="14">
        <v>5452162.2654929999</v>
      </c>
      <c r="D36" s="14">
        <v>430473.743915</v>
      </c>
      <c r="E36" s="14">
        <v>430473.75569899997</v>
      </c>
      <c r="F36" s="14">
        <v>5452162.0472999997</v>
      </c>
      <c r="G36" s="14">
        <v>174.7</v>
      </c>
      <c r="H36" s="3">
        <v>35</v>
      </c>
      <c r="I36" s="14" t="s">
        <v>115</v>
      </c>
      <c r="J36" s="1">
        <f t="shared" si="2"/>
        <v>-0.12100232146592307</v>
      </c>
      <c r="K36" s="1">
        <f t="shared" si="3"/>
        <v>0.21912984641268984</v>
      </c>
    </row>
    <row r="37" spans="1:11" x14ac:dyDescent="0.3">
      <c r="A37" s="14">
        <v>430473.87780000002</v>
      </c>
      <c r="B37" s="14">
        <v>5452161.2419999996</v>
      </c>
      <c r="C37" s="14">
        <v>5452161.2378449999</v>
      </c>
      <c r="D37" s="14">
        <v>430473.80032799998</v>
      </c>
      <c r="E37" s="14">
        <v>430473.79384200001</v>
      </c>
      <c r="F37" s="14">
        <v>5452161.3587739998</v>
      </c>
      <c r="G37" s="14">
        <v>177.5</v>
      </c>
      <c r="H37" s="3">
        <v>36</v>
      </c>
      <c r="I37" s="14" t="s">
        <v>116</v>
      </c>
      <c r="J37" s="1">
        <f t="shared" si="2"/>
        <v>-7.7545806458599389E-2</v>
      </c>
      <c r="K37" s="1">
        <f t="shared" si="3"/>
        <v>-0.12104420723195761</v>
      </c>
    </row>
    <row r="38" spans="1:11" x14ac:dyDescent="0.3">
      <c r="A38" s="14">
        <v>430473.98379999999</v>
      </c>
      <c r="B38" s="14">
        <v>5452158.8049999997</v>
      </c>
      <c r="C38" s="14">
        <v>5452158.802166</v>
      </c>
      <c r="D38" s="14">
        <v>430473.93096199998</v>
      </c>
      <c r="E38" s="14">
        <v>430473.93248299998</v>
      </c>
      <c r="F38" s="14">
        <v>5452158.7738009999</v>
      </c>
      <c r="G38" s="14">
        <v>176.5</v>
      </c>
      <c r="H38" s="3">
        <v>37</v>
      </c>
      <c r="I38" s="14" t="s">
        <v>117</v>
      </c>
      <c r="J38" s="1">
        <f t="shared" si="2"/>
        <v>-5.2936737689928917E-2</v>
      </c>
      <c r="K38" s="1">
        <f t="shared" si="3"/>
        <v>2.8418005459728654E-2</v>
      </c>
    </row>
    <row r="39" spans="1:11" x14ac:dyDescent="0.3">
      <c r="A39" s="14">
        <v>430474.02840000001</v>
      </c>
      <c r="B39" s="14">
        <v>5452157.9340000004</v>
      </c>
      <c r="C39" s="14">
        <v>5452157.9312770003</v>
      </c>
      <c r="D39" s="14">
        <v>430473.977984</v>
      </c>
      <c r="E39" s="14">
        <v>430473.99010200001</v>
      </c>
      <c r="F39" s="14">
        <v>5452157.7068879995</v>
      </c>
      <c r="G39" s="14">
        <v>174.7</v>
      </c>
      <c r="H39" s="3">
        <v>38</v>
      </c>
      <c r="I39" s="14" t="s">
        <v>118</v>
      </c>
      <c r="J39" s="1">
        <f t="shared" si="2"/>
        <v>-5.0632469099835639E-2</v>
      </c>
      <c r="K39" s="1">
        <f t="shared" si="3"/>
        <v>0.22535245053666991</v>
      </c>
    </row>
    <row r="40" spans="1:11" x14ac:dyDescent="0.3">
      <c r="A40" s="14">
        <v>430474.12699999998</v>
      </c>
      <c r="B40" s="14">
        <v>5452156.8530000001</v>
      </c>
      <c r="C40" s="14">
        <v>5452156.8481120002</v>
      </c>
      <c r="D40" s="14">
        <v>430474.03648000001</v>
      </c>
      <c r="E40" s="14">
        <v>430474.04402600002</v>
      </c>
      <c r="F40" s="14">
        <v>5452156.7083740002</v>
      </c>
      <c r="G40" s="14">
        <v>171.5</v>
      </c>
      <c r="H40" s="3">
        <v>39</v>
      </c>
      <c r="I40" s="14" t="s">
        <v>119</v>
      </c>
      <c r="J40" s="1">
        <f t="shared" si="2"/>
        <v>-9.1525326662727918E-2</v>
      </c>
      <c r="K40" s="1">
        <f t="shared" si="3"/>
        <v>0.1412899480934795</v>
      </c>
    </row>
    <row r="41" spans="1:11" x14ac:dyDescent="0.3">
      <c r="A41" s="14">
        <v>430474.15360000002</v>
      </c>
      <c r="B41" s="14">
        <v>5452155.5870000003</v>
      </c>
      <c r="C41" s="14">
        <v>5452155.584361</v>
      </c>
      <c r="D41" s="14">
        <v>430474.10472900001</v>
      </c>
      <c r="E41" s="14">
        <v>430474.108763</v>
      </c>
      <c r="F41" s="14">
        <v>5452155.509656</v>
      </c>
      <c r="G41" s="14">
        <v>175.7</v>
      </c>
      <c r="H41" s="3">
        <v>40</v>
      </c>
      <c r="I41" s="14" t="s">
        <v>120</v>
      </c>
      <c r="J41" s="1">
        <f t="shared" si="2"/>
        <v>-4.9008953666975594E-2</v>
      </c>
      <c r="K41" s="1">
        <f t="shared" si="3"/>
        <v>7.4915878229529581E-2</v>
      </c>
    </row>
    <row r="42" spans="1:11" x14ac:dyDescent="0.3">
      <c r="A42" s="14">
        <v>430474.26199999999</v>
      </c>
      <c r="B42" s="14">
        <v>5452154.4979999997</v>
      </c>
      <c r="C42" s="14">
        <v>5452154.4926899998</v>
      </c>
      <c r="D42" s="14">
        <v>430474.16368400003</v>
      </c>
      <c r="E42" s="14">
        <v>430474.17749999999</v>
      </c>
      <c r="F42" s="14">
        <v>5452154.2368590003</v>
      </c>
      <c r="G42" s="14">
        <v>173.3</v>
      </c>
      <c r="H42" s="3">
        <v>41</v>
      </c>
      <c r="I42" s="14" t="s">
        <v>121</v>
      </c>
      <c r="J42" s="1">
        <f t="shared" si="2"/>
        <v>-9.8992051371314393E-2</v>
      </c>
      <c r="K42" s="1">
        <f t="shared" si="3"/>
        <v>0.2575901730308664</v>
      </c>
    </row>
    <row r="43" spans="1:11" x14ac:dyDescent="0.3">
      <c r="A43" s="14">
        <v>430474.28230000002</v>
      </c>
      <c r="B43" s="14">
        <v>5452153.3490000004</v>
      </c>
      <c r="C43" s="14">
        <v>5452153.3460069997</v>
      </c>
      <c r="D43" s="14">
        <v>430474.22647300002</v>
      </c>
      <c r="E43" s="14">
        <v>430474.21352400002</v>
      </c>
      <c r="F43" s="14">
        <v>5452153.587568</v>
      </c>
      <c r="G43" s="14">
        <v>176.8</v>
      </c>
      <c r="H43" s="3">
        <v>42</v>
      </c>
      <c r="I43" s="14" t="s">
        <v>122</v>
      </c>
      <c r="J43" s="1">
        <f t="shared" si="2"/>
        <v>-5.5914183401268261E-2</v>
      </c>
      <c r="K43" s="1">
        <f t="shared" si="3"/>
        <v>-0.24193823900338124</v>
      </c>
    </row>
    <row r="44" spans="1:11" x14ac:dyDescent="0.3">
      <c r="A44" s="14">
        <v>430474.46059999999</v>
      </c>
      <c r="B44" s="14">
        <v>5452151.3629999999</v>
      </c>
      <c r="C44" s="14">
        <v>5452151.3561669998</v>
      </c>
      <c r="D44" s="14">
        <v>430474.33314100001</v>
      </c>
      <c r="E44" s="14">
        <v>430474.342557</v>
      </c>
      <c r="F44" s="14">
        <v>5452151.1805109996</v>
      </c>
      <c r="G44" s="14">
        <v>175.3</v>
      </c>
      <c r="H44" s="3">
        <v>43</v>
      </c>
      <c r="I44" s="14" t="s">
        <v>123</v>
      </c>
      <c r="J44" s="1">
        <f t="shared" si="2"/>
        <v>-0.12788904135746967</v>
      </c>
      <c r="K44" s="1">
        <f t="shared" si="3"/>
        <v>0.17624865620689489</v>
      </c>
    </row>
    <row r="45" spans="1:11" x14ac:dyDescent="0.3">
      <c r="A45" s="14">
        <v>430474.51089999999</v>
      </c>
      <c r="B45" s="14">
        <v>5452150.1459999997</v>
      </c>
      <c r="C45" s="14">
        <v>5452150.1399440002</v>
      </c>
      <c r="D45" s="14">
        <v>430474.39875200001</v>
      </c>
      <c r="E45" s="14">
        <v>430474.404416</v>
      </c>
      <c r="F45" s="14">
        <v>5452150.0350710005</v>
      </c>
      <c r="G45" s="14">
        <v>174.6</v>
      </c>
      <c r="H45" s="3">
        <v>44</v>
      </c>
      <c r="I45" s="14" t="s">
        <v>124</v>
      </c>
      <c r="J45" s="1">
        <f t="shared" si="2"/>
        <v>-0.11264793551079608</v>
      </c>
      <c r="K45" s="1">
        <f t="shared" si="3"/>
        <v>0.10534050460097336</v>
      </c>
    </row>
    <row r="46" spans="1:11" x14ac:dyDescent="0.3">
      <c r="A46" s="14">
        <v>430474.54499999998</v>
      </c>
      <c r="B46" s="14">
        <v>5452148.977</v>
      </c>
      <c r="C46" s="14">
        <v>5452148.972507</v>
      </c>
      <c r="D46" s="14">
        <v>430474.46179999999</v>
      </c>
      <c r="E46" s="14">
        <v>430474.46926599997</v>
      </c>
      <c r="F46" s="14">
        <v>5452148.8342509996</v>
      </c>
      <c r="G46" s="14">
        <v>179.8</v>
      </c>
      <c r="H46" s="3">
        <v>45</v>
      </c>
      <c r="I46" s="14" t="s">
        <v>125</v>
      </c>
      <c r="J46" s="1">
        <f t="shared" si="2"/>
        <v>-8.3200506879626934E-2</v>
      </c>
      <c r="K46" s="1">
        <f t="shared" si="3"/>
        <v>0.13825684266288438</v>
      </c>
    </row>
    <row r="47" spans="1:11" x14ac:dyDescent="0.3">
      <c r="A47" s="14">
        <v>430474.58779999998</v>
      </c>
      <c r="B47" s="14">
        <v>5452147.659</v>
      </c>
      <c r="C47" s="14">
        <v>5452147.6560350005</v>
      </c>
      <c r="D47" s="14">
        <v>430474.53289500001</v>
      </c>
      <c r="E47" s="14">
        <v>430474.53788399999</v>
      </c>
      <c r="F47" s="14">
        <v>5452147.563662</v>
      </c>
      <c r="G47" s="14">
        <v>178.3</v>
      </c>
      <c r="H47" s="3">
        <v>46</v>
      </c>
      <c r="I47" s="14" t="s">
        <v>126</v>
      </c>
      <c r="J47" s="1">
        <f t="shared" si="2"/>
        <v>-5.4929176489312483E-2</v>
      </c>
      <c r="K47" s="1">
        <f t="shared" si="3"/>
        <v>9.2413675401941578E-2</v>
      </c>
    </row>
    <row r="48" spans="1:11" x14ac:dyDescent="0.3">
      <c r="A48" s="14">
        <v>430474.73820000002</v>
      </c>
      <c r="B48" s="14">
        <v>5452146.4929999998</v>
      </c>
      <c r="C48" s="14">
        <v>5452146.4853269998</v>
      </c>
      <c r="D48" s="14">
        <v>430474.59611899999</v>
      </c>
      <c r="E48" s="14">
        <v>430474.602786</v>
      </c>
      <c r="F48" s="14">
        <v>5452146.361877</v>
      </c>
      <c r="G48" s="14">
        <v>172.8</v>
      </c>
      <c r="H48" s="3">
        <v>47</v>
      </c>
      <c r="I48" s="14" t="s">
        <v>127</v>
      </c>
      <c r="J48" s="1">
        <f t="shared" si="2"/>
        <v>-0.14321025566801909</v>
      </c>
      <c r="K48" s="1">
        <f t="shared" si="3"/>
        <v>0.12443117683419612</v>
      </c>
    </row>
    <row r="49" spans="1:11" x14ac:dyDescent="0.3">
      <c r="A49" s="14">
        <v>430474.72979999997</v>
      </c>
      <c r="B49" s="14">
        <v>5452145.7419999996</v>
      </c>
      <c r="C49" s="14">
        <v>5452145.7370469999</v>
      </c>
      <c r="D49" s="14">
        <v>430474.63744299999</v>
      </c>
      <c r="E49" s="14">
        <v>430474.63071400003</v>
      </c>
      <c r="F49" s="14">
        <v>5452145.8625250002</v>
      </c>
      <c r="G49" s="14">
        <v>180.6</v>
      </c>
      <c r="H49" s="3">
        <v>48</v>
      </c>
      <c r="I49" s="14" t="s">
        <v>128</v>
      </c>
      <c r="J49" s="1">
        <f t="shared" si="2"/>
        <v>-9.2362064257390866E-2</v>
      </c>
      <c r="K49" s="1">
        <f t="shared" si="3"/>
        <v>-0.12548488079573147</v>
      </c>
    </row>
    <row r="50" spans="1:11" x14ac:dyDescent="0.3">
      <c r="A50" s="14">
        <v>430474.8787</v>
      </c>
      <c r="B50" s="14">
        <v>5452143.4539999999</v>
      </c>
      <c r="C50" s="14">
        <v>5452143.4476460004</v>
      </c>
      <c r="D50" s="14">
        <v>430474.76022300002</v>
      </c>
      <c r="E50" s="14">
        <v>430474.767934</v>
      </c>
      <c r="F50" s="14">
        <v>5452143.3038569996</v>
      </c>
      <c r="G50" s="14">
        <v>176.1</v>
      </c>
      <c r="H50" s="3">
        <v>49</v>
      </c>
      <c r="I50" s="14" t="s">
        <v>129</v>
      </c>
      <c r="J50" s="1">
        <f t="shared" si="2"/>
        <v>-0.11875199649338837</v>
      </c>
      <c r="K50" s="1">
        <f t="shared" si="3"/>
        <v>0.14412274890911222</v>
      </c>
    </row>
    <row r="51" spans="1:11" x14ac:dyDescent="0.3">
      <c r="A51" s="14">
        <v>430474.87479999999</v>
      </c>
      <c r="B51" s="14">
        <v>5452142.2189999996</v>
      </c>
      <c r="C51" s="14">
        <v>5452142.2164000003</v>
      </c>
      <c r="D51" s="14">
        <v>430474.82666199998</v>
      </c>
      <c r="E51" s="14">
        <v>430474.83062000002</v>
      </c>
      <c r="F51" s="14">
        <v>5452142.143108</v>
      </c>
      <c r="G51" s="14">
        <v>177.3</v>
      </c>
      <c r="H51" s="3">
        <v>50</v>
      </c>
      <c r="I51" s="14" t="s">
        <v>130</v>
      </c>
      <c r="J51" s="1">
        <f t="shared" ref="J51:J67" si="4">(A51-D51)/COS(RADIANS(90-90-G51))</f>
        <v>-4.8191498602059409E-2</v>
      </c>
      <c r="K51" s="1">
        <f t="shared" ref="K51:K67" si="5">(C51-F51)/COS(RADIANS(180-G51))</f>
        <v>7.3373453927557605E-2</v>
      </c>
    </row>
    <row r="52" spans="1:11" x14ac:dyDescent="0.3">
      <c r="A52" s="14">
        <v>430474.99219999998</v>
      </c>
      <c r="B52" s="14">
        <v>5452141.0080000004</v>
      </c>
      <c r="C52" s="14">
        <v>5452141.0026000002</v>
      </c>
      <c r="D52" s="14">
        <v>430474.89221299998</v>
      </c>
      <c r="E52" s="14">
        <v>430474.89412800001</v>
      </c>
      <c r="F52" s="14">
        <v>5452140.9671360003</v>
      </c>
      <c r="G52" s="14">
        <v>176</v>
      </c>
      <c r="H52" s="3">
        <v>51</v>
      </c>
      <c r="I52" s="14" t="s">
        <v>131</v>
      </c>
      <c r="J52" s="1">
        <f t="shared" si="4"/>
        <v>-0.10023115805757171</v>
      </c>
      <c r="K52" s="1">
        <f t="shared" si="5"/>
        <v>3.5550599430291548E-2</v>
      </c>
    </row>
    <row r="53" spans="1:11" x14ac:dyDescent="0.3">
      <c r="A53" s="14">
        <v>430474.98430000001</v>
      </c>
      <c r="B53" s="14">
        <v>5452139.8890000004</v>
      </c>
      <c r="C53" s="14">
        <v>5452139.8872800004</v>
      </c>
      <c r="D53" s="14">
        <v>430474.95244600001</v>
      </c>
      <c r="E53" s="14">
        <v>430474.957437</v>
      </c>
      <c r="F53" s="14">
        <v>5452139.7948540002</v>
      </c>
      <c r="G53" s="14">
        <v>176.6</v>
      </c>
      <c r="H53" s="3">
        <v>52</v>
      </c>
      <c r="I53" s="14" t="s">
        <v>132</v>
      </c>
      <c r="J53" s="1">
        <f t="shared" si="4"/>
        <v>-3.1910167386330179E-2</v>
      </c>
      <c r="K53" s="1">
        <f t="shared" si="5"/>
        <v>9.2588972687250456E-2</v>
      </c>
    </row>
    <row r="54" spans="1:11" x14ac:dyDescent="0.3">
      <c r="A54" s="14">
        <v>430475.07819999999</v>
      </c>
      <c r="B54" s="14">
        <v>5452138.8169999998</v>
      </c>
      <c r="C54" s="14">
        <v>5452138.8133410001</v>
      </c>
      <c r="D54" s="14">
        <v>430475.01044300001</v>
      </c>
      <c r="E54" s="14">
        <v>430475.018254</v>
      </c>
      <c r="F54" s="14">
        <v>5452138.6687080003</v>
      </c>
      <c r="G54" s="14">
        <v>172.8</v>
      </c>
      <c r="H54" s="3">
        <v>53</v>
      </c>
      <c r="I54" s="14" t="s">
        <v>133</v>
      </c>
      <c r="J54" s="1">
        <f t="shared" si="4"/>
        <v>-6.8295530640507571E-2</v>
      </c>
      <c r="K54" s="1">
        <f t="shared" si="5"/>
        <v>0.14578253864559867</v>
      </c>
    </row>
    <row r="55" spans="1:11" x14ac:dyDescent="0.3">
      <c r="A55" s="14">
        <v>430475.1213</v>
      </c>
      <c r="B55" s="14">
        <v>5452137.9819999998</v>
      </c>
      <c r="C55" s="14">
        <v>5452137.9785200004</v>
      </c>
      <c r="D55" s="14">
        <v>430475.05642500002</v>
      </c>
      <c r="E55" s="14">
        <v>430475.04716800002</v>
      </c>
      <c r="F55" s="14">
        <v>5452138.151087</v>
      </c>
      <c r="G55" s="14">
        <v>178.2</v>
      </c>
      <c r="H55" s="3">
        <v>54</v>
      </c>
      <c r="I55" s="14" t="s">
        <v>134</v>
      </c>
      <c r="J55" s="1">
        <f t="shared" si="4"/>
        <v>-6.4907027681839979E-2</v>
      </c>
      <c r="K55" s="1">
        <f t="shared" si="5"/>
        <v>-0.17265219311632091</v>
      </c>
    </row>
    <row r="56" spans="1:11" x14ac:dyDescent="0.3">
      <c r="A56" s="14">
        <v>430475.24910000002</v>
      </c>
      <c r="B56" s="14">
        <v>5452135.6279999996</v>
      </c>
      <c r="C56" s="14">
        <v>5452135.6244379999</v>
      </c>
      <c r="D56" s="14">
        <v>430475.18269799999</v>
      </c>
      <c r="E56" s="14">
        <v>430475.18835499999</v>
      </c>
      <c r="F56" s="14">
        <v>5452135.5189840002</v>
      </c>
      <c r="G56" s="14">
        <v>179.6</v>
      </c>
      <c r="H56" s="3">
        <v>55</v>
      </c>
      <c r="I56" s="14" t="s">
        <v>135</v>
      </c>
      <c r="J56" s="1">
        <f t="shared" si="4"/>
        <v>-6.6403618235181691E-2</v>
      </c>
      <c r="K56" s="1">
        <f t="shared" si="5"/>
        <v>0.10545656961527626</v>
      </c>
    </row>
    <row r="57" spans="1:11" x14ac:dyDescent="0.3">
      <c r="A57" s="14">
        <v>430475.31829999998</v>
      </c>
      <c r="B57" s="14">
        <v>5452134.5870000003</v>
      </c>
      <c r="C57" s="14">
        <v>5452134.5827129995</v>
      </c>
      <c r="D57" s="14">
        <v>430475.23891700001</v>
      </c>
      <c r="E57" s="14">
        <v>430475.24886699999</v>
      </c>
      <c r="F57" s="14">
        <v>5452134.3984730002</v>
      </c>
      <c r="G57" s="14">
        <v>173</v>
      </c>
      <c r="H57" s="3">
        <v>56</v>
      </c>
      <c r="I57" s="14" t="s">
        <v>136</v>
      </c>
      <c r="J57" s="1">
        <f t="shared" si="4"/>
        <v>-7.9979152448978894E-2</v>
      </c>
      <c r="K57" s="1">
        <f t="shared" si="5"/>
        <v>0.18562360962910435</v>
      </c>
    </row>
    <row r="58" spans="1:11" x14ac:dyDescent="0.3">
      <c r="A58" s="14">
        <v>430475.3236</v>
      </c>
      <c r="B58" s="14">
        <v>5452133.2290000003</v>
      </c>
      <c r="C58" s="14">
        <v>5452133.2283770004</v>
      </c>
      <c r="D58" s="14">
        <v>430475.31205800001</v>
      </c>
      <c r="E58" s="14">
        <v>430475.31472899998</v>
      </c>
      <c r="F58" s="14">
        <v>5452133.1789239999</v>
      </c>
      <c r="G58" s="14">
        <v>175.3</v>
      </c>
      <c r="H58" s="3">
        <v>57</v>
      </c>
      <c r="I58" s="14" t="s">
        <v>137</v>
      </c>
      <c r="J58" s="1">
        <f t="shared" si="4"/>
        <v>-1.158094222188938E-2</v>
      </c>
      <c r="K58" s="1">
        <f t="shared" si="5"/>
        <v>4.9619852909531803E-2</v>
      </c>
    </row>
    <row r="59" spans="1:11" x14ac:dyDescent="0.3">
      <c r="A59" s="14">
        <v>430475.39010000002</v>
      </c>
      <c r="B59" s="14">
        <v>5452132.1780000003</v>
      </c>
      <c r="C59" s="14">
        <v>5452132.1768519999</v>
      </c>
      <c r="D59" s="14">
        <v>430475.368846</v>
      </c>
      <c r="E59" s="14">
        <v>430475.38016100001</v>
      </c>
      <c r="F59" s="14">
        <v>5452131.9673269996</v>
      </c>
      <c r="G59" s="14">
        <v>168.9</v>
      </c>
      <c r="H59" s="3">
        <v>58</v>
      </c>
      <c r="I59" s="14" t="s">
        <v>138</v>
      </c>
      <c r="J59" s="1">
        <f t="shared" si="4"/>
        <v>-2.1659185685416183E-2</v>
      </c>
      <c r="K59" s="1">
        <f t="shared" si="5"/>
        <v>0.21351937907245935</v>
      </c>
    </row>
    <row r="60" spans="1:11" x14ac:dyDescent="0.3">
      <c r="A60" s="14">
        <v>430475.4535</v>
      </c>
      <c r="B60" s="14">
        <v>5452131.0630000001</v>
      </c>
      <c r="C60" s="14">
        <v>5452131.0616809996</v>
      </c>
      <c r="D60" s="14">
        <v>430475.42907000001</v>
      </c>
      <c r="E60" s="14">
        <v>430475.44135199999</v>
      </c>
      <c r="F60" s="14">
        <v>5452130.8342559999</v>
      </c>
      <c r="G60" s="14">
        <v>169.3</v>
      </c>
      <c r="H60" s="3">
        <v>59</v>
      </c>
      <c r="I60" s="14" t="s">
        <v>139</v>
      </c>
      <c r="J60" s="1">
        <f t="shared" si="4"/>
        <v>-2.4862285608657223E-2</v>
      </c>
      <c r="K60" s="1">
        <f t="shared" si="5"/>
        <v>0.23144925498525384</v>
      </c>
    </row>
    <row r="61" spans="1:11" x14ac:dyDescent="0.3">
      <c r="A61" s="14">
        <v>430475.45620000002</v>
      </c>
      <c r="B61" s="14">
        <v>5452129.824</v>
      </c>
      <c r="C61" s="14">
        <v>5452129.826138</v>
      </c>
      <c r="D61" s="14">
        <v>430475.495795</v>
      </c>
      <c r="E61" s="14">
        <v>430475.50363200001</v>
      </c>
      <c r="F61" s="14">
        <v>5452129.6810250003</v>
      </c>
      <c r="G61" s="14">
        <v>171</v>
      </c>
      <c r="H61" s="3">
        <v>60</v>
      </c>
      <c r="I61" s="14" t="s">
        <v>140</v>
      </c>
      <c r="J61" s="1">
        <f t="shared" si="4"/>
        <v>4.0088556635510392E-2</v>
      </c>
      <c r="K61" s="1">
        <f t="shared" si="5"/>
        <v>0.14692185150983178</v>
      </c>
    </row>
    <row r="62" spans="1:11" x14ac:dyDescent="0.3">
      <c r="A62" s="14">
        <v>430475.4902</v>
      </c>
      <c r="B62" s="14">
        <v>5452127.9460000005</v>
      </c>
      <c r="C62" s="14">
        <v>5452127.9517689999</v>
      </c>
      <c r="D62" s="14">
        <v>430475.59702099999</v>
      </c>
      <c r="E62" s="14">
        <v>430475.607151</v>
      </c>
      <c r="F62" s="14">
        <v>5452127.7641890002</v>
      </c>
      <c r="G62" s="14">
        <v>169.6</v>
      </c>
      <c r="H62" s="3">
        <v>61</v>
      </c>
      <c r="I62" s="14" t="s">
        <v>141</v>
      </c>
      <c r="J62" s="1">
        <f t="shared" si="4"/>
        <v>0.10860522408768598</v>
      </c>
      <c r="K62" s="1">
        <f t="shared" si="5"/>
        <v>0.19071313599886494</v>
      </c>
    </row>
    <row r="63" spans="1:11" x14ac:dyDescent="0.3">
      <c r="A63" s="14">
        <v>430475.64179999998</v>
      </c>
      <c r="B63" s="14">
        <v>5452126.7640000004</v>
      </c>
      <c r="C63" s="14">
        <v>5452126.7650429998</v>
      </c>
      <c r="D63" s="14">
        <v>430475.66110899998</v>
      </c>
      <c r="E63" s="14">
        <v>430475.67545799998</v>
      </c>
      <c r="F63" s="14">
        <v>5452126.4993409999</v>
      </c>
      <c r="G63" s="14">
        <v>164.9</v>
      </c>
      <c r="H63" s="3">
        <v>62</v>
      </c>
      <c r="I63" s="14" t="s">
        <v>142</v>
      </c>
      <c r="J63" s="1">
        <f t="shared" si="4"/>
        <v>1.9999531191388541E-2</v>
      </c>
      <c r="K63" s="1">
        <f t="shared" si="5"/>
        <v>0.27520407248194878</v>
      </c>
    </row>
    <row r="64" spans="1:11" x14ac:dyDescent="0.3">
      <c r="A64" s="14">
        <v>430475.67709999997</v>
      </c>
      <c r="B64" s="14">
        <v>5452125.6109999996</v>
      </c>
      <c r="C64" s="14">
        <v>5452125.6134949997</v>
      </c>
      <c r="D64" s="14">
        <v>430475.723299</v>
      </c>
      <c r="E64" s="14">
        <v>430475.73059300001</v>
      </c>
      <c r="F64" s="14">
        <v>5452125.4784289999</v>
      </c>
      <c r="G64" s="14">
        <v>169.4</v>
      </c>
      <c r="H64" s="3">
        <v>63</v>
      </c>
      <c r="I64" s="14" t="s">
        <v>143</v>
      </c>
      <c r="J64" s="1">
        <f t="shared" si="4"/>
        <v>4.7001056654495291E-2</v>
      </c>
      <c r="K64" s="1">
        <f t="shared" si="5"/>
        <v>0.13741086830404292</v>
      </c>
    </row>
    <row r="65" spans="1:11" x14ac:dyDescent="0.3">
      <c r="A65" s="14">
        <v>430475.64179999998</v>
      </c>
      <c r="B65" s="14">
        <v>5452124.4500000002</v>
      </c>
      <c r="C65" s="14">
        <v>5452124.4577719998</v>
      </c>
      <c r="D65" s="14">
        <v>430475.78571299999</v>
      </c>
      <c r="E65" s="14">
        <v>430475.79758200003</v>
      </c>
      <c r="F65" s="14">
        <v>5452124.2379909996</v>
      </c>
      <c r="G65" s="14">
        <v>174.4</v>
      </c>
      <c r="H65" s="3">
        <v>64</v>
      </c>
      <c r="I65" s="14" t="s">
        <v>144</v>
      </c>
      <c r="J65" s="1">
        <f t="shared" si="4"/>
        <v>0.14460313292197066</v>
      </c>
      <c r="K65" s="1">
        <f t="shared" si="5"/>
        <v>0.22083495708733877</v>
      </c>
    </row>
    <row r="66" spans="1:11" x14ac:dyDescent="0.3">
      <c r="A66" s="14">
        <v>430475.80570000003</v>
      </c>
      <c r="B66" s="14">
        <v>5452123.21</v>
      </c>
      <c r="C66" s="14">
        <v>5452123.2125519998</v>
      </c>
      <c r="D66" s="14">
        <v>430475.852961</v>
      </c>
      <c r="E66" s="14">
        <v>430475.861156</v>
      </c>
      <c r="F66" s="14">
        <v>5452123.0608090004</v>
      </c>
      <c r="G66" s="14">
        <v>164.1</v>
      </c>
      <c r="H66" s="3">
        <v>65</v>
      </c>
      <c r="I66" s="14" t="s">
        <v>145</v>
      </c>
      <c r="J66" s="1">
        <f t="shared" si="4"/>
        <v>4.9141073073751998E-2</v>
      </c>
      <c r="K66" s="1">
        <f t="shared" si="5"/>
        <v>0.15777943396550875</v>
      </c>
    </row>
    <row r="67" spans="1:11" x14ac:dyDescent="0.3">
      <c r="A67" s="14">
        <v>430475.98619999998</v>
      </c>
      <c r="B67" s="14">
        <v>5452121.8729999997</v>
      </c>
      <c r="C67" s="14">
        <v>5452121.8697210001</v>
      </c>
      <c r="D67" s="14">
        <v>430475.92547999998</v>
      </c>
      <c r="E67" s="14">
        <v>430475.92849999998</v>
      </c>
      <c r="F67" s="14">
        <v>5452121.8137999997</v>
      </c>
      <c r="G67" s="14">
        <v>175.8</v>
      </c>
      <c r="H67" s="3">
        <v>66</v>
      </c>
      <c r="I67" s="14" t="s">
        <v>146</v>
      </c>
      <c r="J67" s="1">
        <f t="shared" si="4"/>
        <v>-6.0883504045355391E-2</v>
      </c>
      <c r="K67" s="1">
        <f t="shared" si="5"/>
        <v>5.6071581938855253E-2</v>
      </c>
    </row>
    <row r="68" spans="1:11" x14ac:dyDescent="0.3">
      <c r="J68" s="2">
        <f>SQRT(SUMSQ(J1:J50)/COUNT(J1:J50))</f>
        <v>7.6627582293572652E-2</v>
      </c>
      <c r="K68" s="2">
        <f>SQRT(SUMSQ(K1:K50)/COUNT(K1:K50))</f>
        <v>0.1546999517093782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zoomScaleNormal="100" workbookViewId="0">
      <pane ySplit="1" topLeftCell="A23" activePane="bottomLeft" state="frozen"/>
      <selection pane="bottomLeft" sqref="A1:B67"/>
    </sheetView>
  </sheetViews>
  <sheetFormatPr baseColWidth="10" defaultRowHeight="14.4" x14ac:dyDescent="0.3"/>
  <cols>
    <col min="1" max="2" width="11.5546875" style="14"/>
    <col min="3" max="3" width="12.44140625" style="14" bestFit="1" customWidth="1"/>
    <col min="4" max="4" width="13.109375" style="14" bestFit="1" customWidth="1"/>
    <col min="5" max="16384" width="11.5546875" style="14"/>
  </cols>
  <sheetData>
    <row r="1" spans="1:11" x14ac:dyDescent="0.3">
      <c r="A1" s="14" t="s">
        <v>0</v>
      </c>
      <c r="B1" s="14" t="s">
        <v>1</v>
      </c>
      <c r="C1" s="14" t="s">
        <v>147</v>
      </c>
      <c r="D1" s="14" t="s">
        <v>6</v>
      </c>
      <c r="E1" s="14" t="s">
        <v>2</v>
      </c>
      <c r="F1" s="14" t="s">
        <v>3</v>
      </c>
      <c r="G1" s="14" t="s">
        <v>4</v>
      </c>
      <c r="H1" s="14" t="s">
        <v>9</v>
      </c>
      <c r="I1" s="14" t="s">
        <v>5</v>
      </c>
      <c r="J1" s="14" t="s">
        <v>8</v>
      </c>
      <c r="K1" s="14" t="s">
        <v>7</v>
      </c>
    </row>
    <row r="2" spans="1:11" x14ac:dyDescent="0.3">
      <c r="A2" s="14">
        <v>430470.89179999998</v>
      </c>
      <c r="B2" s="14">
        <v>5452213.6540000001</v>
      </c>
      <c r="C2" s="14">
        <v>5452213.4167999998</v>
      </c>
      <c r="D2" s="14">
        <v>430470.98149999999</v>
      </c>
      <c r="E2" s="14">
        <v>430470.98149999999</v>
      </c>
      <c r="F2" s="14">
        <v>5452213.4167999998</v>
      </c>
      <c r="G2" s="14">
        <v>176.9</v>
      </c>
      <c r="H2" s="3">
        <v>1</v>
      </c>
      <c r="I2" s="14" t="s">
        <v>81</v>
      </c>
      <c r="J2" s="1">
        <f t="shared" ref="J2:J33" si="0">(A2-D2)/COS(RADIANS(90-90-G2))</f>
        <v>8.9831453042238357E-2</v>
      </c>
      <c r="K2" s="1">
        <f t="shared" ref="K2:K33" si="1">(C2-F2)/COS(RADIANS(180-G2))</f>
        <v>0</v>
      </c>
    </row>
    <row r="3" spans="1:11" x14ac:dyDescent="0.3">
      <c r="A3" s="14">
        <v>430471.06099999999</v>
      </c>
      <c r="B3" s="14">
        <v>5452212.3530000001</v>
      </c>
      <c r="C3" s="14">
        <v>5452212.3518129997</v>
      </c>
      <c r="D3" s="14">
        <v>430471.03901399998</v>
      </c>
      <c r="E3" s="14">
        <v>430471.05373400002</v>
      </c>
      <c r="F3" s="14">
        <v>5452212.0792469997</v>
      </c>
      <c r="G3" s="14">
        <v>173.5</v>
      </c>
      <c r="H3" s="3">
        <v>2</v>
      </c>
      <c r="I3" s="14" t="s">
        <v>82</v>
      </c>
      <c r="J3" s="1">
        <f t="shared" si="0"/>
        <v>-2.2128243550182645E-2</v>
      </c>
      <c r="K3" s="1">
        <f t="shared" si="1"/>
        <v>0.27432942916245801</v>
      </c>
    </row>
    <row r="4" spans="1:11" x14ac:dyDescent="0.3">
      <c r="A4" s="14">
        <v>430471.13500000001</v>
      </c>
      <c r="B4" s="14">
        <v>5452211.2240000004</v>
      </c>
      <c r="C4" s="14">
        <v>5452211.2221109997</v>
      </c>
      <c r="D4" s="14">
        <v>430471.10002399998</v>
      </c>
      <c r="E4" s="14">
        <v>430471.10690200003</v>
      </c>
      <c r="F4" s="14">
        <v>5452211.0947430003</v>
      </c>
      <c r="G4" s="14">
        <v>175</v>
      </c>
      <c r="H4" s="3">
        <v>3</v>
      </c>
      <c r="I4" s="14" t="s">
        <v>83</v>
      </c>
      <c r="J4" s="1">
        <f t="shared" si="0"/>
        <v>-3.5109602662481025E-2</v>
      </c>
      <c r="K4" s="1">
        <f t="shared" si="1"/>
        <v>0.12785452447061582</v>
      </c>
    </row>
    <row r="5" spans="1:11" x14ac:dyDescent="0.3">
      <c r="A5" s="14">
        <v>430471.2083</v>
      </c>
      <c r="B5" s="14">
        <v>5452209.7570000002</v>
      </c>
      <c r="C5" s="14">
        <v>5452209.7554299999</v>
      </c>
      <c r="D5" s="14">
        <v>430471.17923100002</v>
      </c>
      <c r="E5" s="14">
        <v>430471.184243</v>
      </c>
      <c r="F5" s="14">
        <v>5452209.6626260001</v>
      </c>
      <c r="G5" s="14">
        <v>177</v>
      </c>
      <c r="H5" s="3">
        <v>4</v>
      </c>
      <c r="I5" s="14" t="s">
        <v>84</v>
      </c>
      <c r="J5" s="1">
        <f t="shared" si="0"/>
        <v>-2.9108892707762148E-2</v>
      </c>
      <c r="K5" s="1">
        <f t="shared" si="1"/>
        <v>9.2931358979299938E-2</v>
      </c>
    </row>
    <row r="6" spans="1:11" x14ac:dyDescent="0.3">
      <c r="A6" s="14">
        <v>430471.24280000001</v>
      </c>
      <c r="B6" s="14">
        <v>5452208.784</v>
      </c>
      <c r="C6" s="14">
        <v>5452208.7834019996</v>
      </c>
      <c r="D6" s="14">
        <v>430471.23172600003</v>
      </c>
      <c r="E6" s="14">
        <v>430471.23586900003</v>
      </c>
      <c r="F6" s="14">
        <v>5452208.7066879999</v>
      </c>
      <c r="G6" s="14">
        <v>174.4</v>
      </c>
      <c r="H6" s="3">
        <v>5</v>
      </c>
      <c r="I6" s="14" t="s">
        <v>85</v>
      </c>
      <c r="J6" s="1">
        <f t="shared" si="0"/>
        <v>-1.112710520249049E-2</v>
      </c>
      <c r="K6" s="1">
        <f t="shared" si="1"/>
        <v>7.7081880718647119E-2</v>
      </c>
    </row>
    <row r="7" spans="1:11" x14ac:dyDescent="0.3">
      <c r="A7" s="14">
        <v>430471.27980000002</v>
      </c>
      <c r="B7" s="14">
        <v>5452207.807</v>
      </c>
      <c r="C7" s="14">
        <v>5452207.8072950002</v>
      </c>
      <c r="D7" s="14">
        <v>430471.28530799999</v>
      </c>
      <c r="E7" s="14">
        <v>430471.27308399999</v>
      </c>
      <c r="F7" s="14">
        <v>5452208.0353530003</v>
      </c>
      <c r="G7" s="14">
        <v>172</v>
      </c>
      <c r="H7" s="3">
        <v>6</v>
      </c>
      <c r="I7" s="14" t="s">
        <v>86</v>
      </c>
      <c r="J7" s="1">
        <f t="shared" si="0"/>
        <v>5.5621302420722435E-3</v>
      </c>
      <c r="K7" s="1">
        <f t="shared" si="1"/>
        <v>-0.23029925662957509</v>
      </c>
    </row>
    <row r="8" spans="1:11" x14ac:dyDescent="0.3">
      <c r="A8" s="14">
        <v>430471.4376</v>
      </c>
      <c r="B8" s="14">
        <v>5452205.8770000003</v>
      </c>
      <c r="C8" s="14">
        <v>5452205.8743899995</v>
      </c>
      <c r="D8" s="14">
        <v>430471.38891199999</v>
      </c>
      <c r="E8" s="14">
        <v>430471.40036700002</v>
      </c>
      <c r="F8" s="14">
        <v>5452205.6606879998</v>
      </c>
      <c r="G8" s="14">
        <v>175.7</v>
      </c>
      <c r="H8" s="3">
        <v>7</v>
      </c>
      <c r="I8" s="14" t="s">
        <v>87</v>
      </c>
      <c r="J8" s="1">
        <f t="shared" si="0"/>
        <v>-4.8825437095863559E-2</v>
      </c>
      <c r="K8" s="1">
        <f t="shared" si="1"/>
        <v>0.2143052403828086</v>
      </c>
    </row>
    <row r="9" spans="1:11" x14ac:dyDescent="0.3">
      <c r="A9" s="14">
        <v>430471.5625</v>
      </c>
      <c r="B9" s="14">
        <v>5452204.659</v>
      </c>
      <c r="C9" s="14">
        <v>5452204.6531819999</v>
      </c>
      <c r="D9" s="14">
        <v>430471.45477700001</v>
      </c>
      <c r="E9" s="14">
        <v>430471.460593</v>
      </c>
      <c r="F9" s="14">
        <v>5452204.5454850001</v>
      </c>
      <c r="G9" s="14">
        <v>175.1</v>
      </c>
      <c r="H9" s="3">
        <v>8</v>
      </c>
      <c r="I9" s="14" t="s">
        <v>88</v>
      </c>
      <c r="J9" s="1">
        <f t="shared" si="0"/>
        <v>-0.10811813977096477</v>
      </c>
      <c r="K9" s="1">
        <f t="shared" si="1"/>
        <v>0.1080920442014105</v>
      </c>
    </row>
    <row r="10" spans="1:11" x14ac:dyDescent="0.3">
      <c r="A10" s="14">
        <v>430471.56069999997</v>
      </c>
      <c r="B10" s="14">
        <v>5452203.534</v>
      </c>
      <c r="C10" s="14">
        <v>5452203.5316080004</v>
      </c>
      <c r="D10" s="14">
        <v>430471.516275</v>
      </c>
      <c r="E10" s="14">
        <v>430471.50577599998</v>
      </c>
      <c r="F10" s="14">
        <v>5452203.7266079998</v>
      </c>
      <c r="G10" s="14">
        <v>176.3</v>
      </c>
      <c r="H10" s="3">
        <v>9</v>
      </c>
      <c r="I10" s="14" t="s">
        <v>89</v>
      </c>
      <c r="J10" s="1">
        <f t="shared" si="0"/>
        <v>-4.4517792043240599E-2</v>
      </c>
      <c r="K10" s="1">
        <f t="shared" si="1"/>
        <v>-0.19540730277809409</v>
      </c>
    </row>
    <row r="11" spans="1:11" x14ac:dyDescent="0.3">
      <c r="A11" s="14">
        <v>430471.78879999998</v>
      </c>
      <c r="B11" s="14">
        <v>5452197.9639999997</v>
      </c>
      <c r="C11" s="14">
        <v>5452197.9654620001</v>
      </c>
      <c r="D11" s="14">
        <v>430471.815963</v>
      </c>
      <c r="E11" s="14">
        <v>430471.82136399997</v>
      </c>
      <c r="F11" s="14">
        <v>5452197.8651449997</v>
      </c>
      <c r="G11" s="14">
        <v>177.1</v>
      </c>
      <c r="H11" s="3">
        <v>10</v>
      </c>
      <c r="I11" s="14" t="s">
        <v>90</v>
      </c>
      <c r="J11" s="1">
        <f t="shared" si="0"/>
        <v>2.7197830727190682E-2</v>
      </c>
      <c r="K11" s="1">
        <f t="shared" si="1"/>
        <v>0.10044563539279651</v>
      </c>
    </row>
    <row r="12" spans="1:11" x14ac:dyDescent="0.3">
      <c r="A12" s="14">
        <v>430472.02590000001</v>
      </c>
      <c r="B12" s="14">
        <v>5452196.7790000001</v>
      </c>
      <c r="C12" s="14">
        <v>5452196.7711450001</v>
      </c>
      <c r="D12" s="14">
        <v>430471.88044500002</v>
      </c>
      <c r="E12" s="14">
        <v>430471.88430699997</v>
      </c>
      <c r="F12" s="14">
        <v>5452196.6996309999</v>
      </c>
      <c r="G12" s="14">
        <v>173.1</v>
      </c>
      <c r="H12" s="3">
        <v>11</v>
      </c>
      <c r="I12" s="14" t="s">
        <v>91</v>
      </c>
      <c r="J12" s="1">
        <f t="shared" si="0"/>
        <v>-0.14651616648643093</v>
      </c>
      <c r="K12" s="1">
        <f t="shared" si="1"/>
        <v>7.203573034861166E-2</v>
      </c>
    </row>
    <row r="13" spans="1:11" x14ac:dyDescent="0.3">
      <c r="A13" s="14">
        <v>430472.03820000001</v>
      </c>
      <c r="B13" s="14">
        <v>5452195.6390000004</v>
      </c>
      <c r="C13" s="14">
        <v>5452195.6337980004</v>
      </c>
      <c r="D13" s="14">
        <v>430471.94186700002</v>
      </c>
      <c r="E13" s="14">
        <v>430471.954715</v>
      </c>
      <c r="F13" s="14">
        <v>5452195.3958970001</v>
      </c>
      <c r="G13" s="14">
        <v>175.8</v>
      </c>
      <c r="H13" s="3">
        <v>12</v>
      </c>
      <c r="I13" s="14" t="s">
        <v>92</v>
      </c>
      <c r="J13" s="1">
        <f t="shared" si="0"/>
        <v>-9.6592401087110702E-2</v>
      </c>
      <c r="K13" s="1">
        <f t="shared" si="1"/>
        <v>0.23854160923051321</v>
      </c>
    </row>
    <row r="14" spans="1:11" x14ac:dyDescent="0.3">
      <c r="A14" s="14">
        <v>430472.33929999999</v>
      </c>
      <c r="B14" s="14">
        <v>5452190.0669999998</v>
      </c>
      <c r="C14" s="14">
        <v>5452190.0617880002</v>
      </c>
      <c r="D14" s="14">
        <v>430472.24278299999</v>
      </c>
      <c r="E14" s="14">
        <v>430472.24078699999</v>
      </c>
      <c r="F14" s="14">
        <v>5452190.098739</v>
      </c>
      <c r="G14" s="14">
        <v>176.6</v>
      </c>
      <c r="H14" s="3">
        <v>13</v>
      </c>
      <c r="I14" s="14" t="s">
        <v>93</v>
      </c>
      <c r="J14" s="1">
        <f t="shared" si="0"/>
        <v>-9.6687186083203272E-2</v>
      </c>
      <c r="K14" s="1">
        <f t="shared" si="1"/>
        <v>-3.7016154672720847E-2</v>
      </c>
    </row>
    <row r="15" spans="1:11" x14ac:dyDescent="0.3">
      <c r="A15" s="14">
        <v>430472.38660000003</v>
      </c>
      <c r="B15" s="14">
        <v>5452188.8550000004</v>
      </c>
      <c r="C15" s="14">
        <v>5452188.8507650001</v>
      </c>
      <c r="D15" s="14">
        <v>430472.30818400002</v>
      </c>
      <c r="E15" s="14">
        <v>430472.309993</v>
      </c>
      <c r="F15" s="14">
        <v>5452188.817264</v>
      </c>
      <c r="G15" s="14">
        <v>175.5</v>
      </c>
      <c r="H15" s="3">
        <v>14</v>
      </c>
      <c r="I15" s="14" t="s">
        <v>94</v>
      </c>
      <c r="J15" s="1">
        <f t="shared" si="0"/>
        <v>-7.8658477840167842E-2</v>
      </c>
      <c r="K15" s="1">
        <f t="shared" si="1"/>
        <v>3.3604591885404725E-2</v>
      </c>
    </row>
    <row r="16" spans="1:11" x14ac:dyDescent="0.3">
      <c r="A16" s="14">
        <v>430472.4583</v>
      </c>
      <c r="B16" s="14">
        <v>5452187.7290000003</v>
      </c>
      <c r="C16" s="14">
        <v>5452187.7241789997</v>
      </c>
      <c r="D16" s="14">
        <v>430472.36902500002</v>
      </c>
      <c r="E16" s="14">
        <v>430472.37702000001</v>
      </c>
      <c r="F16" s="14">
        <v>5452187.5761299999</v>
      </c>
      <c r="G16" s="14">
        <v>176.8</v>
      </c>
      <c r="H16" s="3">
        <v>15</v>
      </c>
      <c r="I16" s="14" t="s">
        <v>95</v>
      </c>
      <c r="J16" s="1">
        <f t="shared" si="0"/>
        <v>-8.9414418140035076E-2</v>
      </c>
      <c r="K16" s="1">
        <f t="shared" si="1"/>
        <v>0.14828020352375912</v>
      </c>
    </row>
    <row r="17" spans="1:11" x14ac:dyDescent="0.3">
      <c r="A17" s="14">
        <v>430472.48810000002</v>
      </c>
      <c r="B17" s="14">
        <v>5452186.7609999999</v>
      </c>
      <c r="C17" s="14">
        <v>5452186.7573889997</v>
      </c>
      <c r="D17" s="14">
        <v>430472.42123600002</v>
      </c>
      <c r="E17" s="14">
        <v>430472.432263</v>
      </c>
      <c r="F17" s="14">
        <v>5452186.5531970002</v>
      </c>
      <c r="G17" s="14">
        <v>173.7</v>
      </c>
      <c r="H17" s="3">
        <v>16</v>
      </c>
      <c r="I17" s="14" t="s">
        <v>96</v>
      </c>
      <c r="J17" s="1">
        <f t="shared" si="0"/>
        <v>-6.7270248017392842E-2</v>
      </c>
      <c r="K17" s="1">
        <f t="shared" si="1"/>
        <v>0.2054326162303044</v>
      </c>
    </row>
    <row r="18" spans="1:11" x14ac:dyDescent="0.3">
      <c r="A18" s="14">
        <v>430472.50780000002</v>
      </c>
      <c r="B18" s="14">
        <v>5452185.3859999999</v>
      </c>
      <c r="C18" s="14">
        <v>5452185.3853270002</v>
      </c>
      <c r="D18" s="14">
        <v>430472.49533399998</v>
      </c>
      <c r="E18" s="14">
        <v>430472.49942000001</v>
      </c>
      <c r="F18" s="14">
        <v>5452185.3096629996</v>
      </c>
      <c r="G18" s="14">
        <v>177.5</v>
      </c>
      <c r="H18" s="3">
        <v>17</v>
      </c>
      <c r="I18" s="14" t="s">
        <v>97</v>
      </c>
      <c r="J18" s="1">
        <f t="shared" si="0"/>
        <v>-1.2477876217074723E-2</v>
      </c>
      <c r="K18" s="1">
        <f t="shared" si="1"/>
        <v>7.5736084556430647E-2</v>
      </c>
    </row>
    <row r="19" spans="1:11" x14ac:dyDescent="0.3">
      <c r="A19" s="14">
        <v>430472.51899999997</v>
      </c>
      <c r="B19" s="14">
        <v>5452184.3559999997</v>
      </c>
      <c r="C19" s="14">
        <v>5452184.3577509997</v>
      </c>
      <c r="D19" s="14">
        <v>430472.55166499998</v>
      </c>
      <c r="E19" s="14">
        <v>430472.53539799998</v>
      </c>
      <c r="F19" s="14">
        <v>5452184.6612320002</v>
      </c>
      <c r="G19" s="14">
        <v>180.2</v>
      </c>
      <c r="H19" s="3">
        <v>18</v>
      </c>
      <c r="I19" s="14" t="s">
        <v>98</v>
      </c>
      <c r="J19" s="1">
        <f t="shared" si="0"/>
        <v>3.2665199013661585E-2</v>
      </c>
      <c r="K19" s="1">
        <f t="shared" si="1"/>
        <v>-0.30348284939695874</v>
      </c>
    </row>
    <row r="20" spans="1:11" x14ac:dyDescent="0.3">
      <c r="A20" s="14">
        <v>430472.72200000001</v>
      </c>
      <c r="B20" s="14">
        <v>5452182.4230000004</v>
      </c>
      <c r="C20" s="14">
        <v>5452182.4194390001</v>
      </c>
      <c r="D20" s="14">
        <v>430472.65555999998</v>
      </c>
      <c r="E20" s="14">
        <v>430472.66277900001</v>
      </c>
      <c r="F20" s="14">
        <v>5452182.2847650005</v>
      </c>
      <c r="G20" s="14">
        <v>173.5</v>
      </c>
      <c r="H20" s="3">
        <v>19</v>
      </c>
      <c r="I20" s="14" t="s">
        <v>99</v>
      </c>
      <c r="J20" s="1">
        <f t="shared" si="0"/>
        <v>-6.6869849064832065E-2</v>
      </c>
      <c r="K20" s="1">
        <f t="shared" si="1"/>
        <v>0.13554530440151802</v>
      </c>
    </row>
    <row r="21" spans="1:11" x14ac:dyDescent="0.3">
      <c r="A21" s="14">
        <v>430472.75380000001</v>
      </c>
      <c r="B21" s="14">
        <v>5452181.5999999996</v>
      </c>
      <c r="C21" s="14">
        <v>5452181.5971630001</v>
      </c>
      <c r="D21" s="14">
        <v>430472.70076699997</v>
      </c>
      <c r="E21" s="14">
        <v>430472.68958800001</v>
      </c>
      <c r="F21" s="14">
        <v>5452181.8061100002</v>
      </c>
      <c r="G21" s="14">
        <v>177.7</v>
      </c>
      <c r="H21" s="3">
        <v>20</v>
      </c>
      <c r="I21" s="14" t="s">
        <v>100</v>
      </c>
      <c r="J21" s="1">
        <f t="shared" si="0"/>
        <v>-5.3075758122931457E-2</v>
      </c>
      <c r="K21" s="1">
        <f t="shared" si="1"/>
        <v>-0.20911546453363131</v>
      </c>
    </row>
    <row r="22" spans="1:11" x14ac:dyDescent="0.3">
      <c r="A22" s="14">
        <v>430472.7892</v>
      </c>
      <c r="B22" s="14">
        <v>5452180.1749999998</v>
      </c>
      <c r="C22" s="14">
        <v>5452180.1743409997</v>
      </c>
      <c r="D22" s="14">
        <v>430472.77689199999</v>
      </c>
      <c r="E22" s="14">
        <v>430472.79187299998</v>
      </c>
      <c r="F22" s="14">
        <v>5452179.8943360001</v>
      </c>
      <c r="G22" s="14">
        <v>175.8</v>
      </c>
      <c r="H22" s="3">
        <v>21</v>
      </c>
      <c r="I22" s="14" t="s">
        <v>101</v>
      </c>
      <c r="J22" s="1">
        <f t="shared" si="0"/>
        <v>-1.2341142423905934E-2</v>
      </c>
      <c r="K22" s="1">
        <f t="shared" si="1"/>
        <v>0.28075898424698414</v>
      </c>
    </row>
    <row r="23" spans="1:11" x14ac:dyDescent="0.3">
      <c r="A23" s="14">
        <v>430472.90529999998</v>
      </c>
      <c r="B23" s="14">
        <v>5452178.966</v>
      </c>
      <c r="C23" s="14">
        <v>5452178.9625920001</v>
      </c>
      <c r="D23" s="14">
        <v>430472.84219200001</v>
      </c>
      <c r="E23" s="14">
        <v>430472.85138399998</v>
      </c>
      <c r="F23" s="14">
        <v>5452178.7923910003</v>
      </c>
      <c r="G23" s="14">
        <v>174.3</v>
      </c>
      <c r="H23" s="3">
        <v>22</v>
      </c>
      <c r="I23" s="14" t="s">
        <v>102</v>
      </c>
      <c r="J23" s="1">
        <f t="shared" si="0"/>
        <v>-6.3421583555839184E-2</v>
      </c>
      <c r="K23" s="1">
        <f t="shared" si="1"/>
        <v>0.17104672840816815</v>
      </c>
    </row>
    <row r="24" spans="1:11" x14ac:dyDescent="0.3">
      <c r="A24" s="14">
        <v>430472.8101</v>
      </c>
      <c r="B24" s="14">
        <v>5452177.7790000001</v>
      </c>
      <c r="C24" s="14">
        <v>5452177.7842220003</v>
      </c>
      <c r="D24" s="14">
        <v>430472.90678999998</v>
      </c>
      <c r="E24" s="14">
        <v>430472.896442</v>
      </c>
      <c r="F24" s="14">
        <v>5452177.9758289997</v>
      </c>
      <c r="G24" s="14">
        <v>181.3</v>
      </c>
      <c r="H24" s="3">
        <v>23</v>
      </c>
      <c r="I24" s="14" t="s">
        <v>103</v>
      </c>
      <c r="J24" s="1">
        <f t="shared" si="0"/>
        <v>9.6714893488601253E-2</v>
      </c>
      <c r="K24" s="1">
        <f t="shared" si="1"/>
        <v>-0.19165632992749529</v>
      </c>
    </row>
    <row r="25" spans="1:11" x14ac:dyDescent="0.3">
      <c r="A25" s="14">
        <v>430472.98719999997</v>
      </c>
      <c r="B25" s="14">
        <v>5452176.5530000003</v>
      </c>
      <c r="C25" s="14">
        <v>5452176.5522499997</v>
      </c>
      <c r="D25" s="14">
        <v>430472.97320200002</v>
      </c>
      <c r="E25" s="14">
        <v>430472.95798299997</v>
      </c>
      <c r="F25" s="14">
        <v>5452176.8362659998</v>
      </c>
      <c r="G25" s="14">
        <v>171</v>
      </c>
      <c r="H25" s="3">
        <v>24</v>
      </c>
      <c r="I25" s="14" t="s">
        <v>104</v>
      </c>
      <c r="J25" s="1">
        <f t="shared" si="0"/>
        <v>-1.4172486781416109E-2</v>
      </c>
      <c r="K25" s="1">
        <f t="shared" si="1"/>
        <v>-0.28755629527406906</v>
      </c>
    </row>
    <row r="26" spans="1:11" x14ac:dyDescent="0.3">
      <c r="A26" s="14">
        <v>430473.15159999998</v>
      </c>
      <c r="B26" s="14">
        <v>5452174.6169999996</v>
      </c>
      <c r="C26" s="14">
        <v>5452174.6130090002</v>
      </c>
      <c r="D26" s="14">
        <v>430473.07711999997</v>
      </c>
      <c r="E26" s="14">
        <v>430473.08098500001</v>
      </c>
      <c r="F26" s="14">
        <v>5452174.5408819998</v>
      </c>
      <c r="G26" s="14">
        <v>175.3</v>
      </c>
      <c r="H26" s="3">
        <v>25</v>
      </c>
      <c r="I26" s="14" t="s">
        <v>105</v>
      </c>
      <c r="J26" s="1">
        <f t="shared" si="0"/>
        <v>-7.4731292439287431E-2</v>
      </c>
      <c r="K26" s="1">
        <f t="shared" si="1"/>
        <v>7.2370353934860937E-2</v>
      </c>
    </row>
    <row r="27" spans="1:11" x14ac:dyDescent="0.3">
      <c r="A27" s="14">
        <v>430473.15830000001</v>
      </c>
      <c r="B27" s="14">
        <v>5452173.2560000001</v>
      </c>
      <c r="C27" s="14">
        <v>5452173.2555729998</v>
      </c>
      <c r="D27" s="14">
        <v>430473.15039800003</v>
      </c>
      <c r="E27" s="14">
        <v>430473.15147899999</v>
      </c>
      <c r="F27" s="14">
        <v>5452173.2355570002</v>
      </c>
      <c r="G27" s="14">
        <v>177.8</v>
      </c>
      <c r="H27" s="3">
        <v>26</v>
      </c>
      <c r="I27" s="14" t="s">
        <v>106</v>
      </c>
      <c r="J27" s="1">
        <f t="shared" si="0"/>
        <v>-7.90782871377777E-3</v>
      </c>
      <c r="K27" s="1">
        <f t="shared" si="1"/>
        <v>2.0030764022240573E-2</v>
      </c>
    </row>
    <row r="28" spans="1:11" x14ac:dyDescent="0.3">
      <c r="A28" s="14">
        <v>430473.26240000001</v>
      </c>
      <c r="B28" s="14">
        <v>5452172.4000000004</v>
      </c>
      <c r="C28" s="14">
        <v>5452172.3964569997</v>
      </c>
      <c r="D28" s="14">
        <v>430473.19679399999</v>
      </c>
      <c r="E28" s="14">
        <v>430473.209317</v>
      </c>
      <c r="F28" s="14">
        <v>5452172.1645759996</v>
      </c>
      <c r="G28" s="14">
        <v>174.5</v>
      </c>
      <c r="H28" s="3">
        <v>27</v>
      </c>
      <c r="I28" s="14" t="s">
        <v>107</v>
      </c>
      <c r="J28" s="1">
        <f t="shared" si="0"/>
        <v>-6.590943397807264E-2</v>
      </c>
      <c r="K28" s="1">
        <f t="shared" si="1"/>
        <v>0.23295347167483427</v>
      </c>
    </row>
    <row r="29" spans="1:11" x14ac:dyDescent="0.3">
      <c r="A29" s="14">
        <v>430473.26370000001</v>
      </c>
      <c r="B29" s="14">
        <v>5452171.2709999997</v>
      </c>
      <c r="C29" s="14">
        <v>5452171.2706700005</v>
      </c>
      <c r="D29" s="14">
        <v>430473.25759300002</v>
      </c>
      <c r="E29" s="14">
        <v>430473.26778599998</v>
      </c>
      <c r="F29" s="14">
        <v>5452171.0819250001</v>
      </c>
      <c r="G29" s="14">
        <v>176.1</v>
      </c>
      <c r="H29" s="3">
        <v>28</v>
      </c>
      <c r="I29" s="14" t="s">
        <v>108</v>
      </c>
      <c r="J29" s="1">
        <f t="shared" si="0"/>
        <v>-6.1211749281219552E-3</v>
      </c>
      <c r="K29" s="1">
        <f t="shared" si="1"/>
        <v>0.18918309569830341</v>
      </c>
    </row>
    <row r="30" spans="1:11" x14ac:dyDescent="0.3">
      <c r="A30" s="14">
        <v>430473.40480000002</v>
      </c>
      <c r="B30" s="14">
        <v>5452169.9199999999</v>
      </c>
      <c r="C30" s="14">
        <v>5452169.9160010004</v>
      </c>
      <c r="D30" s="14">
        <v>430473.33075099997</v>
      </c>
      <c r="E30" s="14">
        <v>430473.33900400001</v>
      </c>
      <c r="F30" s="14">
        <v>5452169.7631829996</v>
      </c>
      <c r="G30" s="14">
        <v>177.5</v>
      </c>
      <c r="H30" s="3">
        <v>29</v>
      </c>
      <c r="I30" s="14" t="s">
        <v>109</v>
      </c>
      <c r="J30" s="1">
        <f t="shared" si="0"/>
        <v>-7.4119545429918665E-2</v>
      </c>
      <c r="K30" s="1">
        <f t="shared" si="1"/>
        <v>0.15296358831753565</v>
      </c>
    </row>
    <row r="31" spans="1:11" x14ac:dyDescent="0.3">
      <c r="A31" s="14">
        <v>430473.40669999999</v>
      </c>
      <c r="B31" s="14">
        <v>5452169.1289999997</v>
      </c>
      <c r="C31" s="14">
        <v>5452169.1272590002</v>
      </c>
      <c r="D31" s="14">
        <v>430473.37423900003</v>
      </c>
      <c r="E31" s="14">
        <v>430473.36476099998</v>
      </c>
      <c r="F31" s="14">
        <v>5452169.3040110003</v>
      </c>
      <c r="G31" s="14">
        <v>178.7</v>
      </c>
      <c r="H31" s="3">
        <v>30</v>
      </c>
      <c r="I31" s="14" t="s">
        <v>110</v>
      </c>
      <c r="J31" s="1">
        <f t="shared" si="0"/>
        <v>-3.2469357275994204E-2</v>
      </c>
      <c r="K31" s="1">
        <f t="shared" si="1"/>
        <v>-0.17679750614566392</v>
      </c>
    </row>
    <row r="32" spans="1:11" x14ac:dyDescent="0.3">
      <c r="A32" s="14">
        <v>430473.53869999998</v>
      </c>
      <c r="B32" s="14">
        <v>5452166.8559999997</v>
      </c>
      <c r="C32" s="14">
        <v>5452166.8537189998</v>
      </c>
      <c r="D32" s="14">
        <v>430473.496155</v>
      </c>
      <c r="E32" s="14">
        <v>430473.49980200001</v>
      </c>
      <c r="F32" s="14">
        <v>5452166.785712</v>
      </c>
      <c r="G32" s="14">
        <v>172.7</v>
      </c>
      <c r="H32" s="3">
        <v>31</v>
      </c>
      <c r="I32" s="14" t="s">
        <v>111</v>
      </c>
      <c r="J32" s="1">
        <f t="shared" si="0"/>
        <v>-4.289266896554688E-2</v>
      </c>
      <c r="K32" s="1">
        <f t="shared" si="1"/>
        <v>6.8562739007881693E-2</v>
      </c>
    </row>
    <row r="33" spans="1:11" x14ac:dyDescent="0.3">
      <c r="A33" s="14">
        <v>430473.6557</v>
      </c>
      <c r="B33" s="14">
        <v>5452165.5630000001</v>
      </c>
      <c r="C33" s="14">
        <v>5452165.5581609998</v>
      </c>
      <c r="D33" s="14">
        <v>430473.56609500002</v>
      </c>
      <c r="E33" s="14">
        <v>430473.56620900001</v>
      </c>
      <c r="F33" s="14">
        <v>5452165.5560489995</v>
      </c>
      <c r="G33" s="14">
        <v>179.1</v>
      </c>
      <c r="H33" s="3">
        <v>32</v>
      </c>
      <c r="I33" s="14" t="s">
        <v>112</v>
      </c>
      <c r="J33" s="1">
        <f t="shared" si="0"/>
        <v>-8.961605569687188E-2</v>
      </c>
      <c r="K33" s="1">
        <f t="shared" si="1"/>
        <v>2.1122608337033684E-3</v>
      </c>
    </row>
    <row r="34" spans="1:11" x14ac:dyDescent="0.3">
      <c r="A34" s="14">
        <v>430473.74329999997</v>
      </c>
      <c r="B34" s="14">
        <v>5452164.5010000002</v>
      </c>
      <c r="C34" s="14">
        <v>5452164.4945320003</v>
      </c>
      <c r="D34" s="14">
        <v>430473.62353699998</v>
      </c>
      <c r="E34" s="14">
        <v>430473.62948300003</v>
      </c>
      <c r="F34" s="14">
        <v>5452164.3844250003</v>
      </c>
      <c r="G34" s="14">
        <v>174.3</v>
      </c>
      <c r="H34" s="3">
        <v>33</v>
      </c>
      <c r="I34" s="14" t="s">
        <v>113</v>
      </c>
      <c r="J34" s="1">
        <f t="shared" ref="J34:J50" si="2">(A34-D34)/COS(RADIANS(90-90-G34))</f>
        <v>-0.12035810221112844</v>
      </c>
      <c r="K34" s="1">
        <f t="shared" ref="K34:K50" si="3">(C34-F34)/COS(RADIANS(180-G34))</f>
        <v>0.11065412154837158</v>
      </c>
    </row>
    <row r="35" spans="1:11" x14ac:dyDescent="0.3">
      <c r="A35" s="14">
        <v>430473.59029999998</v>
      </c>
      <c r="B35" s="14">
        <v>5452163.4060000004</v>
      </c>
      <c r="C35" s="14">
        <v>5452163.4109549997</v>
      </c>
      <c r="D35" s="14">
        <v>430473.68205499998</v>
      </c>
      <c r="E35" s="14">
        <v>430473.68770399998</v>
      </c>
      <c r="F35" s="14">
        <v>5452163.3063510004</v>
      </c>
      <c r="G35" s="14">
        <v>183.1</v>
      </c>
      <c r="H35" s="3">
        <v>34</v>
      </c>
      <c r="I35" s="14" t="s">
        <v>114</v>
      </c>
      <c r="J35" s="1">
        <f t="shared" si="2"/>
        <v>9.1889464581515867E-2</v>
      </c>
      <c r="K35" s="1">
        <f t="shared" si="3"/>
        <v>0.10475729375083195</v>
      </c>
    </row>
    <row r="36" spans="1:11" x14ac:dyDescent="0.3">
      <c r="A36" s="14">
        <v>430473.82740000001</v>
      </c>
      <c r="B36" s="14">
        <v>5452162.1960000005</v>
      </c>
      <c r="C36" s="14">
        <v>5452162.1917070001</v>
      </c>
      <c r="D36" s="14">
        <v>430473.74790000002</v>
      </c>
      <c r="E36" s="14">
        <v>430473.75569899997</v>
      </c>
      <c r="F36" s="14">
        <v>5452162.0472999997</v>
      </c>
      <c r="G36" s="14">
        <v>171.2</v>
      </c>
      <c r="H36" s="3">
        <v>35</v>
      </c>
      <c r="I36" s="14" t="s">
        <v>115</v>
      </c>
      <c r="J36" s="1">
        <f t="shared" si="2"/>
        <v>-8.0446991287761435E-2</v>
      </c>
      <c r="K36" s="1">
        <f t="shared" si="3"/>
        <v>0.14612715350402583</v>
      </c>
    </row>
    <row r="37" spans="1:11" x14ac:dyDescent="0.3">
      <c r="A37" s="14">
        <v>430473.84269999998</v>
      </c>
      <c r="B37" s="14">
        <v>5452161.1679999996</v>
      </c>
      <c r="C37" s="14">
        <v>5452161.1659340002</v>
      </c>
      <c r="D37" s="14">
        <v>430473.80418500002</v>
      </c>
      <c r="E37" s="14">
        <v>430473.79384200001</v>
      </c>
      <c r="F37" s="14">
        <v>5452161.3587739998</v>
      </c>
      <c r="G37" s="14">
        <v>174</v>
      </c>
      <c r="H37" s="3">
        <v>36</v>
      </c>
      <c r="I37" s="14" t="s">
        <v>116</v>
      </c>
      <c r="J37" s="1">
        <f t="shared" si="2"/>
        <v>-3.8727151350998287E-2</v>
      </c>
      <c r="K37" s="1">
        <f t="shared" si="3"/>
        <v>-0.1939022163124848</v>
      </c>
    </row>
    <row r="38" spans="1:11" x14ac:dyDescent="0.3">
      <c r="A38" s="14">
        <v>430473.99080000003</v>
      </c>
      <c r="B38" s="14">
        <v>5452158.7960000001</v>
      </c>
      <c r="C38" s="14">
        <v>5452158.7928179996</v>
      </c>
      <c r="D38" s="14">
        <v>430473.93146300002</v>
      </c>
      <c r="E38" s="14">
        <v>430473.93248299998</v>
      </c>
      <c r="F38" s="14">
        <v>5452158.7738009999</v>
      </c>
      <c r="G38" s="14">
        <v>177.3</v>
      </c>
      <c r="H38" s="3">
        <v>37</v>
      </c>
      <c r="I38" s="14" t="s">
        <v>117</v>
      </c>
      <c r="J38" s="1">
        <f t="shared" si="2"/>
        <v>-5.9402944709583912E-2</v>
      </c>
      <c r="K38" s="1">
        <f t="shared" si="3"/>
        <v>1.903813446107204E-2</v>
      </c>
    </row>
    <row r="39" spans="1:11" x14ac:dyDescent="0.3">
      <c r="A39" s="14">
        <v>430474.04479999997</v>
      </c>
      <c r="B39" s="14">
        <v>5452157.8020000001</v>
      </c>
      <c r="C39" s="14">
        <v>5452157.7987780003</v>
      </c>
      <c r="D39" s="14">
        <v>430473.985139</v>
      </c>
      <c r="E39" s="14">
        <v>430473.99010200001</v>
      </c>
      <c r="F39" s="14">
        <v>5452157.7068879995</v>
      </c>
      <c r="G39" s="14">
        <v>176.7</v>
      </c>
      <c r="H39" s="3">
        <v>38</v>
      </c>
      <c r="I39" s="14" t="s">
        <v>118</v>
      </c>
      <c r="J39" s="1">
        <f t="shared" si="2"/>
        <v>-5.9760093171136015E-2</v>
      </c>
      <c r="K39" s="1">
        <f t="shared" si="3"/>
        <v>9.2042624288600119E-2</v>
      </c>
    </row>
    <row r="40" spans="1:11" x14ac:dyDescent="0.3">
      <c r="A40" s="14">
        <v>430474.0833</v>
      </c>
      <c r="B40" s="14">
        <v>5452156.8250000002</v>
      </c>
      <c r="C40" s="14">
        <v>5452156.8225459997</v>
      </c>
      <c r="D40" s="14">
        <v>430474.03785999998</v>
      </c>
      <c r="E40" s="14">
        <v>430474.04402600002</v>
      </c>
      <c r="F40" s="14">
        <v>5452156.7083740002</v>
      </c>
      <c r="G40" s="14">
        <v>174.3</v>
      </c>
      <c r="H40" s="3">
        <v>39</v>
      </c>
      <c r="I40" s="14" t="s">
        <v>119</v>
      </c>
      <c r="J40" s="1">
        <f t="shared" si="2"/>
        <v>-4.5665791326621984E-2</v>
      </c>
      <c r="K40" s="1">
        <f t="shared" si="3"/>
        <v>0.1147393200473228</v>
      </c>
    </row>
    <row r="41" spans="1:11" x14ac:dyDescent="0.3">
      <c r="A41" s="14">
        <v>430474.08059999999</v>
      </c>
      <c r="B41" s="14">
        <v>5452155.7010000004</v>
      </c>
      <c r="C41" s="14">
        <v>5452155.7019600002</v>
      </c>
      <c r="D41" s="14">
        <v>430474.09837800002</v>
      </c>
      <c r="E41" s="14">
        <v>430474.108763</v>
      </c>
      <c r="F41" s="14">
        <v>5452155.509656</v>
      </c>
      <c r="G41" s="14">
        <v>175.5</v>
      </c>
      <c r="H41" s="3">
        <v>40</v>
      </c>
      <c r="I41" s="14" t="s">
        <v>120</v>
      </c>
      <c r="J41" s="1">
        <f t="shared" si="2"/>
        <v>1.7832973142395608E-2</v>
      </c>
      <c r="K41" s="1">
        <f t="shared" si="3"/>
        <v>0.19289864239628618</v>
      </c>
    </row>
    <row r="42" spans="1:11" x14ac:dyDescent="0.3">
      <c r="A42" s="14">
        <v>430474.2708</v>
      </c>
      <c r="B42" s="14">
        <v>5452154.4890000001</v>
      </c>
      <c r="C42" s="14">
        <v>5452154.4832429998</v>
      </c>
      <c r="D42" s="14">
        <v>430474.16419400001</v>
      </c>
      <c r="E42" s="14">
        <v>430474.17749999999</v>
      </c>
      <c r="F42" s="14">
        <v>5452154.2368590003</v>
      </c>
      <c r="G42" s="14">
        <v>174.2</v>
      </c>
      <c r="H42" s="3">
        <v>41</v>
      </c>
      <c r="I42" s="14" t="s">
        <v>121</v>
      </c>
      <c r="J42" s="1">
        <f t="shared" si="2"/>
        <v>-0.10715455535582934</v>
      </c>
      <c r="K42" s="1">
        <f t="shared" si="3"/>
        <v>0.24765180115352659</v>
      </c>
    </row>
    <row r="43" spans="1:11" x14ac:dyDescent="0.3">
      <c r="A43" s="14">
        <v>430474.29180000001</v>
      </c>
      <c r="B43" s="14">
        <v>5452153.3370000003</v>
      </c>
      <c r="C43" s="14">
        <v>5452153.3335340004</v>
      </c>
      <c r="D43" s="14">
        <v>430474.22714199999</v>
      </c>
      <c r="E43" s="14">
        <v>430474.21352400002</v>
      </c>
      <c r="F43" s="14">
        <v>5452153.587568</v>
      </c>
      <c r="G43" s="14">
        <v>177.9</v>
      </c>
      <c r="H43" s="3">
        <v>42</v>
      </c>
      <c r="I43" s="14" t="s">
        <v>122</v>
      </c>
      <c r="J43" s="1">
        <f t="shared" si="2"/>
        <v>-6.4701453916496621E-2</v>
      </c>
      <c r="K43" s="1">
        <f t="shared" si="3"/>
        <v>-0.25420472499235985</v>
      </c>
    </row>
    <row r="44" spans="1:11" x14ac:dyDescent="0.3">
      <c r="A44" s="14">
        <v>430474.38660000003</v>
      </c>
      <c r="B44" s="14">
        <v>5452151.2520000003</v>
      </c>
      <c r="C44" s="14">
        <v>5452151.2494409997</v>
      </c>
      <c r="D44" s="14">
        <v>430474.33886199998</v>
      </c>
      <c r="E44" s="14">
        <v>430474.342557</v>
      </c>
      <c r="F44" s="14">
        <v>5452151.1805109996</v>
      </c>
      <c r="G44" s="14">
        <v>175.3</v>
      </c>
      <c r="H44" s="3">
        <v>43</v>
      </c>
      <c r="I44" s="14" t="s">
        <v>123</v>
      </c>
      <c r="J44" s="1">
        <f t="shared" si="2"/>
        <v>-4.7899066083064407E-2</v>
      </c>
      <c r="K44" s="1">
        <f t="shared" si="3"/>
        <v>6.9162567026338398E-2</v>
      </c>
    </row>
    <row r="45" spans="1:11" x14ac:dyDescent="0.3">
      <c r="A45" s="14">
        <v>430474.52159999998</v>
      </c>
      <c r="B45" s="14">
        <v>5452150.1339999996</v>
      </c>
      <c r="C45" s="14">
        <v>5452150.1274020001</v>
      </c>
      <c r="D45" s="14">
        <v>430474.39942999999</v>
      </c>
      <c r="E45" s="14">
        <v>430474.404416</v>
      </c>
      <c r="F45" s="14">
        <v>5452150.0350710005</v>
      </c>
      <c r="G45" s="14">
        <v>175.7</v>
      </c>
      <c r="H45" s="3">
        <v>44</v>
      </c>
      <c r="I45" s="14" t="s">
        <v>124</v>
      </c>
      <c r="J45" s="1">
        <f t="shared" si="2"/>
        <v>-0.12251486296826271</v>
      </c>
      <c r="K45" s="1">
        <f t="shared" si="3"/>
        <v>9.2591632755310599E-2</v>
      </c>
    </row>
    <row r="46" spans="1:11" x14ac:dyDescent="0.3">
      <c r="A46" s="14">
        <v>430474.4608</v>
      </c>
      <c r="B46" s="14">
        <v>5452148.9929999998</v>
      </c>
      <c r="C46" s="14">
        <v>5452148.9929940002</v>
      </c>
      <c r="D46" s="14">
        <v>430474.460693</v>
      </c>
      <c r="E46" s="14">
        <v>430474.46926599997</v>
      </c>
      <c r="F46" s="14">
        <v>5452148.8342509996</v>
      </c>
      <c r="G46" s="14">
        <v>178.5</v>
      </c>
      <c r="H46" s="3">
        <v>45</v>
      </c>
      <c r="I46" s="14" t="s">
        <v>125</v>
      </c>
      <c r="J46" s="1">
        <f t="shared" si="2"/>
        <v>-1.0703667864000705E-4</v>
      </c>
      <c r="K46" s="1">
        <f t="shared" si="3"/>
        <v>0.15879741649789098</v>
      </c>
    </row>
    <row r="47" spans="1:11" x14ac:dyDescent="0.3">
      <c r="A47" s="14">
        <v>430474.57179999998</v>
      </c>
      <c r="B47" s="14">
        <v>5452147.6789999995</v>
      </c>
      <c r="C47" s="14">
        <v>5452147.6768380003</v>
      </c>
      <c r="D47" s="14">
        <v>430474.53177200002</v>
      </c>
      <c r="E47" s="14">
        <v>430474.53788399999</v>
      </c>
      <c r="F47" s="14">
        <v>5452147.563662</v>
      </c>
      <c r="G47" s="14">
        <v>176.5</v>
      </c>
      <c r="H47" s="3">
        <v>46</v>
      </c>
      <c r="I47" s="14" t="s">
        <v>126</v>
      </c>
      <c r="J47" s="1">
        <f t="shared" si="2"/>
        <v>-4.0102799764829326E-2</v>
      </c>
      <c r="K47" s="1">
        <f t="shared" si="3"/>
        <v>0.11338749083135934</v>
      </c>
    </row>
    <row r="48" spans="1:11" x14ac:dyDescent="0.3">
      <c r="A48" s="14">
        <v>430474.72279999999</v>
      </c>
      <c r="B48" s="14">
        <v>5452146.6210000003</v>
      </c>
      <c r="C48" s="14">
        <v>5452146.6137840003</v>
      </c>
      <c r="D48" s="14">
        <v>430474.58918200003</v>
      </c>
      <c r="E48" s="14">
        <v>430474.602786</v>
      </c>
      <c r="F48" s="14">
        <v>5452146.361877</v>
      </c>
      <c r="G48" s="14">
        <v>171.1</v>
      </c>
      <c r="H48" s="3">
        <v>47</v>
      </c>
      <c r="I48" s="14" t="s">
        <v>127</v>
      </c>
      <c r="J48" s="1">
        <f t="shared" si="2"/>
        <v>-0.135246384588108</v>
      </c>
      <c r="K48" s="1">
        <f t="shared" si="3"/>
        <v>0.2549769571074561</v>
      </c>
    </row>
    <row r="49" spans="1:11" x14ac:dyDescent="0.3">
      <c r="A49" s="14">
        <v>430474.70630000002</v>
      </c>
      <c r="B49" s="14">
        <v>5452145.6600000001</v>
      </c>
      <c r="C49" s="14">
        <v>5452145.6565389996</v>
      </c>
      <c r="D49" s="14">
        <v>430474.64176099998</v>
      </c>
      <c r="E49" s="14">
        <v>430474.63071400003</v>
      </c>
      <c r="F49" s="14">
        <v>5452145.8625250002</v>
      </c>
      <c r="G49" s="14">
        <v>178</v>
      </c>
      <c r="H49" s="3">
        <v>48</v>
      </c>
      <c r="I49" s="14" t="s">
        <v>128</v>
      </c>
      <c r="J49" s="1">
        <f t="shared" si="2"/>
        <v>-6.4578339422241865E-2</v>
      </c>
      <c r="K49" s="1">
        <f t="shared" si="3"/>
        <v>-0.20611155818977825</v>
      </c>
    </row>
    <row r="50" spans="1:11" x14ac:dyDescent="0.3">
      <c r="A50" s="14">
        <v>430474.85879999999</v>
      </c>
      <c r="B50" s="14">
        <v>5452143.3629999999</v>
      </c>
      <c r="C50" s="14">
        <v>5452143.3579709996</v>
      </c>
      <c r="D50" s="14">
        <v>430474.76503200002</v>
      </c>
      <c r="E50" s="14">
        <v>430474.767934</v>
      </c>
      <c r="F50" s="14">
        <v>5452143.3038569996</v>
      </c>
      <c r="G50" s="14">
        <v>174.2</v>
      </c>
      <c r="H50" s="3">
        <v>49</v>
      </c>
      <c r="I50" s="14" t="s">
        <v>129</v>
      </c>
      <c r="J50" s="1">
        <f t="shared" si="2"/>
        <v>-9.4250495692921002E-2</v>
      </c>
      <c r="K50" s="1">
        <f t="shared" si="3"/>
        <v>5.4392450733274381E-2</v>
      </c>
    </row>
    <row r="51" spans="1:11" x14ac:dyDescent="0.3">
      <c r="A51" s="14">
        <v>430474.91590000002</v>
      </c>
      <c r="B51" s="14">
        <v>5452142.2779999999</v>
      </c>
      <c r="C51" s="14">
        <v>5452142.2730160002</v>
      </c>
      <c r="D51" s="14">
        <v>430474.82360399998</v>
      </c>
      <c r="E51" s="14">
        <v>430474.83062000002</v>
      </c>
      <c r="F51" s="14">
        <v>5452142.143108</v>
      </c>
      <c r="G51" s="14">
        <v>181.9</v>
      </c>
      <c r="H51" s="3">
        <v>50</v>
      </c>
      <c r="I51" s="14" t="s">
        <v>130</v>
      </c>
      <c r="J51" s="1">
        <f t="shared" ref="J51:J67" si="4">(A51-D51)/COS(RADIANS(90-90-G51))</f>
        <v>-9.2346770828621652E-2</v>
      </c>
      <c r="K51" s="1">
        <f t="shared" ref="K51:K67" si="5">(C51-F51)/COS(RADIANS(180-G51))</f>
        <v>0.12997946075445227</v>
      </c>
    </row>
    <row r="52" spans="1:11" x14ac:dyDescent="0.3">
      <c r="A52" s="14">
        <v>430474.98560000001</v>
      </c>
      <c r="B52" s="14">
        <v>5452141.0159999998</v>
      </c>
      <c r="C52" s="14">
        <v>5452141.0109320004</v>
      </c>
      <c r="D52" s="14">
        <v>430474.89176299999</v>
      </c>
      <c r="E52" s="14">
        <v>430474.89412800001</v>
      </c>
      <c r="F52" s="14">
        <v>5452140.9671360003</v>
      </c>
      <c r="G52" s="14">
        <v>175.3</v>
      </c>
      <c r="H52" s="3">
        <v>51</v>
      </c>
      <c r="I52" s="14" t="s">
        <v>131</v>
      </c>
      <c r="J52" s="1">
        <f t="shared" si="4"/>
        <v>-9.4153602165949216E-2</v>
      </c>
      <c r="K52" s="1">
        <f t="shared" si="5"/>
        <v>4.3943765957543873E-2</v>
      </c>
    </row>
    <row r="53" spans="1:11" x14ac:dyDescent="0.3">
      <c r="A53" s="14">
        <v>430475.011</v>
      </c>
      <c r="B53" s="14">
        <v>5452139.7429999998</v>
      </c>
      <c r="C53" s="14">
        <v>5452139.7402670002</v>
      </c>
      <c r="D53" s="14">
        <v>430474.96038499998</v>
      </c>
      <c r="E53" s="14">
        <v>430474.957437</v>
      </c>
      <c r="F53" s="14">
        <v>5452139.7948540002</v>
      </c>
      <c r="G53" s="14">
        <v>179.8</v>
      </c>
      <c r="H53" s="3">
        <v>52</v>
      </c>
      <c r="I53" s="14" t="s">
        <v>132</v>
      </c>
      <c r="J53" s="1">
        <f t="shared" si="4"/>
        <v>-5.0615308380438713E-2</v>
      </c>
      <c r="K53" s="1">
        <f t="shared" si="5"/>
        <v>-5.4587332614361266E-2</v>
      </c>
    </row>
    <row r="54" spans="1:11" x14ac:dyDescent="0.3">
      <c r="A54" s="14">
        <v>430475.09590000001</v>
      </c>
      <c r="B54" s="14">
        <v>5452138.7980000004</v>
      </c>
      <c r="C54" s="14">
        <v>5452138.7934429999</v>
      </c>
      <c r="D54" s="14">
        <v>430475.01151799998</v>
      </c>
      <c r="E54" s="14">
        <v>430475.018254</v>
      </c>
      <c r="F54" s="14">
        <v>5452138.6687080003</v>
      </c>
      <c r="G54" s="14">
        <v>174.6</v>
      </c>
      <c r="H54" s="3">
        <v>53</v>
      </c>
      <c r="I54" s="14" t="s">
        <v>133</v>
      </c>
      <c r="J54" s="1">
        <f t="shared" si="4"/>
        <v>-8.4758159743136233E-2</v>
      </c>
      <c r="K54" s="1">
        <f t="shared" si="5"/>
        <v>0.12529104570774185</v>
      </c>
    </row>
    <row r="55" spans="1:11" x14ac:dyDescent="0.3">
      <c r="A55" s="14">
        <v>430475.05320000002</v>
      </c>
      <c r="B55" s="14">
        <v>5452137.8609999996</v>
      </c>
      <c r="C55" s="14">
        <v>5452137.8615100002</v>
      </c>
      <c r="D55" s="14">
        <v>430475.06270100002</v>
      </c>
      <c r="E55" s="14">
        <v>430475.04716800002</v>
      </c>
      <c r="F55" s="14">
        <v>5452138.151087</v>
      </c>
      <c r="G55" s="14">
        <v>179</v>
      </c>
      <c r="H55" s="3">
        <v>54</v>
      </c>
      <c r="I55" s="14" t="s">
        <v>134</v>
      </c>
      <c r="J55" s="1">
        <f t="shared" si="4"/>
        <v>9.502447261923121E-3</v>
      </c>
      <c r="K55" s="1">
        <f t="shared" si="5"/>
        <v>-0.28962111054106732</v>
      </c>
    </row>
    <row r="56" spans="1:11" x14ac:dyDescent="0.3">
      <c r="A56" s="14">
        <v>430475.23979999998</v>
      </c>
      <c r="B56" s="14">
        <v>5452135.6409999998</v>
      </c>
      <c r="C56" s="14">
        <v>5452135.637898</v>
      </c>
      <c r="D56" s="14">
        <v>430475.18197600002</v>
      </c>
      <c r="E56" s="14">
        <v>430475.18835499999</v>
      </c>
      <c r="F56" s="14">
        <v>5452135.5189840002</v>
      </c>
      <c r="G56" s="14">
        <v>178.5</v>
      </c>
      <c r="H56" s="3">
        <v>55</v>
      </c>
      <c r="I56" s="14" t="s">
        <v>135</v>
      </c>
      <c r="J56" s="1">
        <f t="shared" si="4"/>
        <v>-5.7843821592487889E-2</v>
      </c>
      <c r="K56" s="1">
        <f t="shared" si="5"/>
        <v>0.11895476258483713</v>
      </c>
    </row>
    <row r="57" spans="1:11" x14ac:dyDescent="0.3">
      <c r="A57" s="14">
        <v>430475.33850000001</v>
      </c>
      <c r="B57" s="14">
        <v>5452134.5650000004</v>
      </c>
      <c r="C57" s="14">
        <v>5452134.5596890002</v>
      </c>
      <c r="D57" s="14">
        <v>430475.24016099999</v>
      </c>
      <c r="E57" s="14">
        <v>430475.24886699999</v>
      </c>
      <c r="F57" s="14">
        <v>5452134.3984730002</v>
      </c>
      <c r="G57" s="14">
        <v>175.1</v>
      </c>
      <c r="H57" s="3">
        <v>56</v>
      </c>
      <c r="I57" s="14" t="s">
        <v>136</v>
      </c>
      <c r="J57" s="1">
        <f t="shared" si="4"/>
        <v>-9.8699718254574992E-2</v>
      </c>
      <c r="K57" s="1">
        <f t="shared" si="5"/>
        <v>0.16180735806286151</v>
      </c>
    </row>
    <row r="58" spans="1:11" x14ac:dyDescent="0.3">
      <c r="A58" s="14">
        <v>430475.36900000001</v>
      </c>
      <c r="B58" s="14">
        <v>5452133.2879999997</v>
      </c>
      <c r="C58" s="14">
        <v>5452133.2847600002</v>
      </c>
      <c r="D58" s="14">
        <v>430475.30901299999</v>
      </c>
      <c r="E58" s="14">
        <v>430475.31472899998</v>
      </c>
      <c r="F58" s="14">
        <v>5452133.1789239999</v>
      </c>
      <c r="G58" s="14">
        <v>180</v>
      </c>
      <c r="H58" s="3">
        <v>57</v>
      </c>
      <c r="I58" s="14" t="s">
        <v>137</v>
      </c>
      <c r="J58" s="1">
        <f t="shared" si="4"/>
        <v>-5.9987000015098602E-2</v>
      </c>
      <c r="K58" s="1">
        <f t="shared" si="5"/>
        <v>0.10583600029349327</v>
      </c>
    </row>
    <row r="59" spans="1:11" x14ac:dyDescent="0.3">
      <c r="A59" s="14">
        <v>430475.45909999998</v>
      </c>
      <c r="B59" s="14">
        <v>5452132.1109999996</v>
      </c>
      <c r="C59" s="14">
        <v>5452132.1063320003</v>
      </c>
      <c r="D59" s="14">
        <v>430475.37265400001</v>
      </c>
      <c r="E59" s="14">
        <v>430475.38016100001</v>
      </c>
      <c r="F59" s="14">
        <v>5452131.9673269996</v>
      </c>
      <c r="G59" s="14">
        <v>175.6</v>
      </c>
      <c r="H59" s="3">
        <v>58</v>
      </c>
      <c r="I59" s="14" t="s">
        <v>138</v>
      </c>
      <c r="J59" s="1">
        <f t="shared" si="4"/>
        <v>-8.6701530865823495E-2</v>
      </c>
      <c r="K59" s="1">
        <f t="shared" si="5"/>
        <v>0.13941589388582371</v>
      </c>
    </row>
    <row r="60" spans="1:11" x14ac:dyDescent="0.3">
      <c r="A60" s="14">
        <v>430475.46029999998</v>
      </c>
      <c r="B60" s="14">
        <v>5452130.8689999999</v>
      </c>
      <c r="C60" s="14">
        <v>5452130.8678789996</v>
      </c>
      <c r="D60" s="14">
        <v>430475.43953600002</v>
      </c>
      <c r="E60" s="14">
        <v>430475.44135199999</v>
      </c>
      <c r="F60" s="14">
        <v>5452130.8342559999</v>
      </c>
      <c r="G60" s="14">
        <v>177.4</v>
      </c>
      <c r="H60" s="3">
        <v>59</v>
      </c>
      <c r="I60" s="14" t="s">
        <v>139</v>
      </c>
      <c r="J60" s="1">
        <f t="shared" si="4"/>
        <v>-2.0785397072784349E-2</v>
      </c>
      <c r="K60" s="1">
        <f t="shared" si="5"/>
        <v>3.3657647875067996E-2</v>
      </c>
    </row>
    <row r="61" spans="1:11" x14ac:dyDescent="0.3">
      <c r="A61" s="14">
        <v>430475.52679999999</v>
      </c>
      <c r="B61" s="14">
        <v>5452129.7470000004</v>
      </c>
      <c r="C61" s="14">
        <v>5452129.745561</v>
      </c>
      <c r="D61" s="14">
        <v>430475.50014700001</v>
      </c>
      <c r="E61" s="14">
        <v>430475.50363200001</v>
      </c>
      <c r="F61" s="14">
        <v>5452129.6810250003</v>
      </c>
      <c r="G61" s="14">
        <v>178.3</v>
      </c>
      <c r="H61" s="3">
        <v>60</v>
      </c>
      <c r="I61" s="14" t="s">
        <v>140</v>
      </c>
      <c r="J61" s="1">
        <f t="shared" si="4"/>
        <v>-2.6664736192782736E-2</v>
      </c>
      <c r="K61" s="1">
        <f t="shared" si="5"/>
        <v>6.4564417045435155E-2</v>
      </c>
    </row>
    <row r="62" spans="1:11" x14ac:dyDescent="0.3">
      <c r="A62" s="14">
        <v>430475.67499999999</v>
      </c>
      <c r="B62" s="14">
        <v>5452127.7939999998</v>
      </c>
      <c r="C62" s="14">
        <v>5452127.7902600002</v>
      </c>
      <c r="D62" s="14">
        <v>430475.60574299999</v>
      </c>
      <c r="E62" s="14">
        <v>430475.607151</v>
      </c>
      <c r="F62" s="14">
        <v>5452127.7641890002</v>
      </c>
      <c r="G62" s="14">
        <v>173.5</v>
      </c>
      <c r="H62" s="3">
        <v>61</v>
      </c>
      <c r="I62" s="14" t="s">
        <v>141</v>
      </c>
      <c r="J62" s="1">
        <f t="shared" si="4"/>
        <v>-6.9705074273060885E-2</v>
      </c>
      <c r="K62" s="1">
        <f t="shared" si="5"/>
        <v>2.6239672313548155E-2</v>
      </c>
    </row>
    <row r="63" spans="1:11" x14ac:dyDescent="0.3">
      <c r="A63" s="14">
        <v>430475.74910000002</v>
      </c>
      <c r="B63" s="14">
        <v>5452126.5520000001</v>
      </c>
      <c r="C63" s="14">
        <v>5452126.5478809997</v>
      </c>
      <c r="D63" s="14">
        <v>430475.67283699999</v>
      </c>
      <c r="E63" s="14">
        <v>430475.67545799998</v>
      </c>
      <c r="F63" s="14">
        <v>5452126.4993409999</v>
      </c>
      <c r="G63" s="14">
        <v>175.2</v>
      </c>
      <c r="H63" s="3">
        <v>62</v>
      </c>
      <c r="I63" s="14" t="s">
        <v>142</v>
      </c>
      <c r="J63" s="1">
        <f t="shared" si="4"/>
        <v>-7.6531406438696506E-2</v>
      </c>
      <c r="K63" s="1">
        <f t="shared" si="5"/>
        <v>4.8710835629071469E-2</v>
      </c>
    </row>
    <row r="64" spans="1:11" x14ac:dyDescent="0.3">
      <c r="A64" s="14">
        <v>430475.69130000001</v>
      </c>
      <c r="B64" s="14">
        <v>5452125.6349999998</v>
      </c>
      <c r="C64" s="14">
        <v>5452125.6366609996</v>
      </c>
      <c r="D64" s="14">
        <v>430475.72204800003</v>
      </c>
      <c r="E64" s="14">
        <v>430475.73059300001</v>
      </c>
      <c r="F64" s="14">
        <v>5452125.4784289999</v>
      </c>
      <c r="G64" s="14">
        <v>178</v>
      </c>
      <c r="H64" s="3">
        <v>63</v>
      </c>
      <c r="I64" s="14" t="s">
        <v>143</v>
      </c>
      <c r="J64" s="1">
        <f t="shared" si="4"/>
        <v>3.0766742287341841E-2</v>
      </c>
      <c r="K64" s="1">
        <f t="shared" si="5"/>
        <v>0.15832844913842697</v>
      </c>
    </row>
    <row r="65" spans="1:11" x14ac:dyDescent="0.3">
      <c r="A65" s="14">
        <v>430475.75670000003</v>
      </c>
      <c r="B65" s="14">
        <v>5452124.2869999995</v>
      </c>
      <c r="C65" s="14">
        <v>5452124.2890590001</v>
      </c>
      <c r="D65" s="14">
        <v>430475.79482399998</v>
      </c>
      <c r="E65" s="14">
        <v>430475.79758200003</v>
      </c>
      <c r="F65" s="14">
        <v>5452124.2379909996</v>
      </c>
      <c r="G65" s="14">
        <v>179.1</v>
      </c>
      <c r="H65" s="3">
        <v>64</v>
      </c>
      <c r="I65" s="14" t="s">
        <v>144</v>
      </c>
      <c r="J65" s="1">
        <f t="shared" si="4"/>
        <v>3.8128703798697747E-2</v>
      </c>
      <c r="K65" s="1">
        <f t="shared" si="5"/>
        <v>5.1074301405249094E-2</v>
      </c>
    </row>
    <row r="66" spans="1:11" x14ac:dyDescent="0.3">
      <c r="A66" s="14">
        <v>430475.8406</v>
      </c>
      <c r="B66" s="14">
        <v>5452123.3420000002</v>
      </c>
      <c r="C66" s="14">
        <v>5452123.3422889998</v>
      </c>
      <c r="D66" s="14">
        <v>430475.84595500003</v>
      </c>
      <c r="E66" s="14">
        <v>430475.861156</v>
      </c>
      <c r="F66" s="14">
        <v>5452123.0608090004</v>
      </c>
      <c r="G66" s="14">
        <v>173.8</v>
      </c>
      <c r="H66" s="3">
        <v>65</v>
      </c>
      <c r="I66" s="14" t="s">
        <v>145</v>
      </c>
      <c r="J66" s="1">
        <f t="shared" si="4"/>
        <v>5.3865058973060357E-3</v>
      </c>
      <c r="K66" s="1">
        <f t="shared" si="5"/>
        <v>0.28313607251188616</v>
      </c>
    </row>
    <row r="67" spans="1:11" x14ac:dyDescent="0.3">
      <c r="A67" s="14">
        <v>430475.91159999999</v>
      </c>
      <c r="B67" s="14">
        <v>5452121.8770000003</v>
      </c>
      <c r="C67" s="14">
        <v>5452121.8777259998</v>
      </c>
      <c r="D67" s="14">
        <v>430475.925048</v>
      </c>
      <c r="E67" s="14">
        <v>430475.92849999998</v>
      </c>
      <c r="F67" s="14">
        <v>5452121.8137999997</v>
      </c>
      <c r="G67" s="14">
        <v>175.5</v>
      </c>
      <c r="H67" s="3">
        <v>66</v>
      </c>
      <c r="I67" s="14" t="s">
        <v>146</v>
      </c>
      <c r="J67" s="1">
        <f t="shared" si="4"/>
        <v>1.3489583897666772E-2</v>
      </c>
      <c r="K67" s="1">
        <f t="shared" si="5"/>
        <v>6.4123672028728859E-2</v>
      </c>
    </row>
    <row r="68" spans="1:11" x14ac:dyDescent="0.3">
      <c r="J68" s="2">
        <f>SQRT(SUMSQ(J1:J50)/COUNT(J1:J50))</f>
        <v>7.0198073894480226E-2</v>
      </c>
      <c r="K68" s="2">
        <f>SQRT(SUMSQ(K1:K50)/COUNT(K1:K50))</f>
        <v>0.16694109870125953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R1_down</vt:lpstr>
      <vt:lpstr>R1_up</vt:lpstr>
      <vt:lpstr>R2_down</vt:lpstr>
      <vt:lpstr>R2_up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</dc:creator>
  <cp:lastModifiedBy>Philipp Rüger</cp:lastModifiedBy>
  <dcterms:created xsi:type="dcterms:W3CDTF">2015-04-16T16:00:18Z</dcterms:created>
  <dcterms:modified xsi:type="dcterms:W3CDTF">2015-12-29T18:13:35Z</dcterms:modified>
</cp:coreProperties>
</file>